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garnica\Documents\ARCHIVOS DE TRABAJO\2016\INFORMES TRIMESTRALES\TRIM 4\ART 42\"/>
    </mc:Choice>
  </mc:AlternateContent>
  <bookViews>
    <workbookView xWindow="1395" yWindow="60" windowWidth="25095" windowHeight="5730"/>
  </bookViews>
  <sheets>
    <sheet name="Frac I" sheetId="2" r:id="rId1"/>
    <sheet name="Frac II" sheetId="5" r:id="rId2"/>
    <sheet name="Frac III" sheetId="4" r:id="rId3"/>
    <sheet name="FRAC V" sheetId="1" r:id="rId4"/>
  </sheets>
  <definedNames>
    <definedName name="_xlnm._FilterDatabase" localSheetId="1" hidden="1">'Frac II'!$A$10:$V$357</definedName>
    <definedName name="_xlnm.Print_Area" localSheetId="0">'Frac I'!$A$1:$H$15</definedName>
    <definedName name="_xlnm.Print_Area" localSheetId="1">'Frac II'!$A$1:$U$358</definedName>
    <definedName name="_xlnm.Print_Area" localSheetId="2">'Frac III'!$A$1:$P$14</definedName>
    <definedName name="_xlnm.Print_Area" localSheetId="3">'FRAC V'!$A$1:$G$36</definedName>
    <definedName name="_xlnm.Print_Titles" localSheetId="1">'Frac II'!$1:$10</definedName>
  </definedNames>
  <calcPr calcId="162913"/>
</workbook>
</file>

<file path=xl/calcChain.xml><?xml version="1.0" encoding="utf-8"?>
<calcChain xmlns="http://schemas.openxmlformats.org/spreadsheetml/2006/main">
  <c r="R11" i="5" l="1"/>
  <c r="N10" i="4"/>
  <c r="L10" i="5"/>
  <c r="K10" i="5"/>
  <c r="J10" i="5"/>
  <c r="T357" i="5"/>
  <c r="T356" i="5"/>
  <c r="T355" i="5"/>
  <c r="T354" i="5"/>
  <c r="T353" i="5"/>
  <c r="T352" i="5"/>
  <c r="T351" i="5"/>
  <c r="T350" i="5"/>
  <c r="T349" i="5"/>
  <c r="T348" i="5"/>
  <c r="T347" i="5"/>
  <c r="T346" i="5"/>
  <c r="T345" i="5"/>
  <c r="T344" i="5"/>
  <c r="T343" i="5"/>
  <c r="T342" i="5"/>
  <c r="T341" i="5"/>
  <c r="T340" i="5"/>
  <c r="T339" i="5"/>
  <c r="T338" i="5"/>
  <c r="T337" i="5"/>
  <c r="T336" i="5"/>
  <c r="T335" i="5"/>
  <c r="T334" i="5"/>
  <c r="T333" i="5"/>
  <c r="T332" i="5"/>
  <c r="T331" i="5"/>
  <c r="T330" i="5"/>
  <c r="T329" i="5"/>
  <c r="T328" i="5"/>
  <c r="T327" i="5"/>
  <c r="T326" i="5"/>
  <c r="T325" i="5"/>
  <c r="T324" i="5"/>
  <c r="T323" i="5"/>
  <c r="T322" i="5"/>
  <c r="T321" i="5"/>
  <c r="T320" i="5"/>
  <c r="T319" i="5"/>
  <c r="T318" i="5"/>
  <c r="T317" i="5"/>
  <c r="T316" i="5"/>
  <c r="T315" i="5"/>
  <c r="T314" i="5"/>
  <c r="T313" i="5"/>
  <c r="T312" i="5"/>
  <c r="T311" i="5"/>
  <c r="T310" i="5"/>
  <c r="T309" i="5"/>
  <c r="T308" i="5"/>
  <c r="T307" i="5"/>
  <c r="T306" i="5"/>
  <c r="T305" i="5"/>
  <c r="T304" i="5"/>
  <c r="T303" i="5"/>
  <c r="T302" i="5"/>
  <c r="T301" i="5"/>
  <c r="T300" i="5"/>
  <c r="T299" i="5"/>
  <c r="T298" i="5"/>
  <c r="T297" i="5"/>
  <c r="T296" i="5"/>
  <c r="T295" i="5"/>
  <c r="T294" i="5"/>
  <c r="T293" i="5"/>
  <c r="T292" i="5"/>
  <c r="T291" i="5"/>
  <c r="T290" i="5"/>
  <c r="T289" i="5"/>
  <c r="T288" i="5"/>
  <c r="T287" i="5"/>
  <c r="T286" i="5"/>
  <c r="T285" i="5"/>
  <c r="T284" i="5"/>
  <c r="T283" i="5"/>
  <c r="T282" i="5"/>
  <c r="T281" i="5"/>
  <c r="T280" i="5"/>
  <c r="T279" i="5"/>
  <c r="T278" i="5"/>
  <c r="T277" i="5"/>
  <c r="T276" i="5"/>
  <c r="T275" i="5"/>
  <c r="T274" i="5"/>
  <c r="T273" i="5"/>
  <c r="T272" i="5"/>
  <c r="T271" i="5"/>
  <c r="T270" i="5"/>
  <c r="T269" i="5"/>
  <c r="T268" i="5"/>
  <c r="T267" i="5"/>
  <c r="T266" i="5"/>
  <c r="T265" i="5"/>
  <c r="T264" i="5"/>
  <c r="T263" i="5"/>
  <c r="T262" i="5"/>
  <c r="T261" i="5"/>
  <c r="T260" i="5"/>
  <c r="T259" i="5"/>
  <c r="T258" i="5"/>
  <c r="T257" i="5"/>
  <c r="T256" i="5"/>
  <c r="T255" i="5"/>
  <c r="T254" i="5"/>
  <c r="T253" i="5"/>
  <c r="T252" i="5"/>
  <c r="T251" i="5"/>
  <c r="T250" i="5"/>
  <c r="T249" i="5"/>
  <c r="T248" i="5"/>
  <c r="T247" i="5"/>
  <c r="T246" i="5"/>
  <c r="T245" i="5"/>
  <c r="T244" i="5"/>
  <c r="T243" i="5"/>
  <c r="T242" i="5"/>
  <c r="T241" i="5"/>
  <c r="T240" i="5"/>
  <c r="T239" i="5"/>
  <c r="T238" i="5"/>
  <c r="T237" i="5"/>
  <c r="T236" i="5"/>
  <c r="T235" i="5"/>
  <c r="T234" i="5"/>
  <c r="T233" i="5"/>
  <c r="T232" i="5"/>
  <c r="T231" i="5"/>
  <c r="T230" i="5"/>
  <c r="T229" i="5"/>
  <c r="T228" i="5"/>
  <c r="T227" i="5"/>
  <c r="T226" i="5"/>
  <c r="T225" i="5"/>
  <c r="T224" i="5"/>
  <c r="T223" i="5"/>
  <c r="T222" i="5"/>
  <c r="T221" i="5"/>
  <c r="T220" i="5"/>
  <c r="T219" i="5"/>
  <c r="T218" i="5"/>
  <c r="T217" i="5"/>
  <c r="T216" i="5"/>
  <c r="T215" i="5"/>
  <c r="T214" i="5"/>
  <c r="T213" i="5"/>
  <c r="T212" i="5"/>
  <c r="T211" i="5"/>
  <c r="T210" i="5"/>
  <c r="T209" i="5"/>
  <c r="T208" i="5"/>
  <c r="T207" i="5"/>
  <c r="T206" i="5"/>
  <c r="T205" i="5"/>
  <c r="T204" i="5"/>
  <c r="T203" i="5"/>
  <c r="T202" i="5"/>
  <c r="T201" i="5"/>
  <c r="T200" i="5"/>
  <c r="T199" i="5"/>
  <c r="T198" i="5"/>
  <c r="T197" i="5"/>
  <c r="T196" i="5"/>
  <c r="T195" i="5"/>
  <c r="T194" i="5"/>
  <c r="T193" i="5"/>
  <c r="T192" i="5"/>
  <c r="T191" i="5"/>
  <c r="T190" i="5"/>
  <c r="T189" i="5"/>
  <c r="T188" i="5"/>
  <c r="T187" i="5"/>
  <c r="T186" i="5"/>
  <c r="T185" i="5"/>
  <c r="T184" i="5"/>
  <c r="T183" i="5"/>
  <c r="T182" i="5"/>
  <c r="T181" i="5"/>
  <c r="T180" i="5"/>
  <c r="T179" i="5"/>
  <c r="T178" i="5"/>
  <c r="T177" i="5"/>
  <c r="T176" i="5"/>
  <c r="T175" i="5"/>
  <c r="T174" i="5"/>
  <c r="T173" i="5"/>
  <c r="T172" i="5"/>
  <c r="T171" i="5"/>
  <c r="T170" i="5"/>
  <c r="T169" i="5"/>
  <c r="T168" i="5"/>
  <c r="T167" i="5"/>
  <c r="T166" i="5"/>
  <c r="T165" i="5"/>
  <c r="T164" i="5"/>
  <c r="T163" i="5"/>
  <c r="T162" i="5"/>
  <c r="T161" i="5"/>
  <c r="T160" i="5"/>
  <c r="T159" i="5"/>
  <c r="T158" i="5"/>
  <c r="T157" i="5"/>
  <c r="T156" i="5"/>
  <c r="T155" i="5"/>
  <c r="T154" i="5"/>
  <c r="T153" i="5"/>
  <c r="T152" i="5"/>
  <c r="T151" i="5"/>
  <c r="T150" i="5"/>
  <c r="T149" i="5"/>
  <c r="T148" i="5"/>
  <c r="T147" i="5"/>
  <c r="T146" i="5"/>
  <c r="T145" i="5"/>
  <c r="T144" i="5"/>
  <c r="T143" i="5"/>
  <c r="T142" i="5"/>
  <c r="T141" i="5"/>
  <c r="T140" i="5"/>
  <c r="T139" i="5"/>
  <c r="T138" i="5"/>
  <c r="T137" i="5"/>
  <c r="T136" i="5"/>
  <c r="T135" i="5"/>
  <c r="T134" i="5"/>
  <c r="T133" i="5"/>
  <c r="T132" i="5"/>
  <c r="T131" i="5"/>
  <c r="T130" i="5"/>
  <c r="T129" i="5"/>
  <c r="T128" i="5"/>
  <c r="T127" i="5"/>
  <c r="T126" i="5"/>
  <c r="T125" i="5"/>
  <c r="T124" i="5"/>
  <c r="T123" i="5"/>
  <c r="T122" i="5"/>
  <c r="T121" i="5"/>
  <c r="T120" i="5"/>
  <c r="T119" i="5"/>
  <c r="T118" i="5"/>
  <c r="T117" i="5"/>
  <c r="T116" i="5"/>
  <c r="T115" i="5"/>
  <c r="T114" i="5"/>
  <c r="T113" i="5"/>
  <c r="T112" i="5"/>
  <c r="T111" i="5"/>
  <c r="T110" i="5"/>
  <c r="T109" i="5"/>
  <c r="T108" i="5"/>
  <c r="T107" i="5"/>
  <c r="T106" i="5"/>
  <c r="T105" i="5"/>
  <c r="T104" i="5"/>
  <c r="T103" i="5"/>
  <c r="T102" i="5"/>
  <c r="T101" i="5"/>
  <c r="T100" i="5"/>
  <c r="T99" i="5"/>
  <c r="T98" i="5"/>
  <c r="T97" i="5"/>
  <c r="T96" i="5"/>
  <c r="T95" i="5"/>
  <c r="T94" i="5"/>
  <c r="T93" i="5"/>
  <c r="T92" i="5"/>
  <c r="T91" i="5"/>
  <c r="T90" i="5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S357" i="5"/>
  <c r="S356" i="5"/>
  <c r="S355" i="5"/>
  <c r="S354" i="5"/>
  <c r="S353" i="5"/>
  <c r="S352" i="5"/>
  <c r="S351" i="5"/>
  <c r="S350" i="5"/>
  <c r="S349" i="5"/>
  <c r="S348" i="5"/>
  <c r="S347" i="5"/>
  <c r="S346" i="5"/>
  <c r="S345" i="5"/>
  <c r="S344" i="5"/>
  <c r="S343" i="5"/>
  <c r="S342" i="5"/>
  <c r="S341" i="5"/>
  <c r="S340" i="5"/>
  <c r="S339" i="5"/>
  <c r="S338" i="5"/>
  <c r="S337" i="5"/>
  <c r="S336" i="5"/>
  <c r="S335" i="5"/>
  <c r="S334" i="5"/>
  <c r="S333" i="5"/>
  <c r="S332" i="5"/>
  <c r="S331" i="5"/>
  <c r="S330" i="5"/>
  <c r="S329" i="5"/>
  <c r="S328" i="5"/>
  <c r="S327" i="5"/>
  <c r="S326" i="5"/>
  <c r="S325" i="5"/>
  <c r="S324" i="5"/>
  <c r="S323" i="5"/>
  <c r="S322" i="5"/>
  <c r="S321" i="5"/>
  <c r="S320" i="5"/>
  <c r="S319" i="5"/>
  <c r="S318" i="5"/>
  <c r="S317" i="5"/>
  <c r="S316" i="5"/>
  <c r="S315" i="5"/>
  <c r="S314" i="5"/>
  <c r="S313" i="5"/>
  <c r="S312" i="5"/>
  <c r="S311" i="5"/>
  <c r="S310" i="5"/>
  <c r="S309" i="5"/>
  <c r="S308" i="5"/>
  <c r="S307" i="5"/>
  <c r="S306" i="5"/>
  <c r="S305" i="5"/>
  <c r="S304" i="5"/>
  <c r="S303" i="5"/>
  <c r="S302" i="5"/>
  <c r="S301" i="5"/>
  <c r="S300" i="5"/>
  <c r="S299" i="5"/>
  <c r="S298" i="5"/>
  <c r="S297" i="5"/>
  <c r="S296" i="5"/>
  <c r="S295" i="5"/>
  <c r="S294" i="5"/>
  <c r="S293" i="5"/>
  <c r="S292" i="5"/>
  <c r="S291" i="5"/>
  <c r="S290" i="5"/>
  <c r="S289" i="5"/>
  <c r="S288" i="5"/>
  <c r="S287" i="5"/>
  <c r="S286" i="5"/>
  <c r="S285" i="5"/>
  <c r="S284" i="5"/>
  <c r="S283" i="5"/>
  <c r="S282" i="5"/>
  <c r="S281" i="5"/>
  <c r="S280" i="5"/>
  <c r="S279" i="5"/>
  <c r="S278" i="5"/>
  <c r="S277" i="5"/>
  <c r="S276" i="5"/>
  <c r="S275" i="5"/>
  <c r="S274" i="5"/>
  <c r="S273" i="5"/>
  <c r="S272" i="5"/>
  <c r="S271" i="5"/>
  <c r="S270" i="5"/>
  <c r="S269" i="5"/>
  <c r="S268" i="5"/>
  <c r="S267" i="5"/>
  <c r="S266" i="5"/>
  <c r="S265" i="5"/>
  <c r="S264" i="5"/>
  <c r="S263" i="5"/>
  <c r="S262" i="5"/>
  <c r="S261" i="5"/>
  <c r="S260" i="5"/>
  <c r="S259" i="5"/>
  <c r="S258" i="5"/>
  <c r="S257" i="5"/>
  <c r="S256" i="5"/>
  <c r="S255" i="5"/>
  <c r="S254" i="5"/>
  <c r="S253" i="5"/>
  <c r="S252" i="5"/>
  <c r="S251" i="5"/>
  <c r="S250" i="5"/>
  <c r="S249" i="5"/>
  <c r="S248" i="5"/>
  <c r="S247" i="5"/>
  <c r="S246" i="5"/>
  <c r="S245" i="5"/>
  <c r="S244" i="5"/>
  <c r="S243" i="5"/>
  <c r="S242" i="5"/>
  <c r="S241" i="5"/>
  <c r="S240" i="5"/>
  <c r="S239" i="5"/>
  <c r="S238" i="5"/>
  <c r="S237" i="5"/>
  <c r="S236" i="5"/>
  <c r="S235" i="5"/>
  <c r="S234" i="5"/>
  <c r="S233" i="5"/>
  <c r="S232" i="5"/>
  <c r="S231" i="5"/>
  <c r="S230" i="5"/>
  <c r="S229" i="5"/>
  <c r="S228" i="5"/>
  <c r="S227" i="5"/>
  <c r="S226" i="5"/>
  <c r="S225" i="5"/>
  <c r="S224" i="5"/>
  <c r="S223" i="5"/>
  <c r="S222" i="5"/>
  <c r="S221" i="5"/>
  <c r="S220" i="5"/>
  <c r="S219" i="5"/>
  <c r="S218" i="5"/>
  <c r="S217" i="5"/>
  <c r="S216" i="5"/>
  <c r="S215" i="5"/>
  <c r="S214" i="5"/>
  <c r="S213" i="5"/>
  <c r="S212" i="5"/>
  <c r="S211" i="5"/>
  <c r="S210" i="5"/>
  <c r="S209" i="5"/>
  <c r="S208" i="5"/>
  <c r="S207" i="5"/>
  <c r="S206" i="5"/>
  <c r="S205" i="5"/>
  <c r="S204" i="5"/>
  <c r="S203" i="5"/>
  <c r="S202" i="5"/>
  <c r="S201" i="5"/>
  <c r="S200" i="5"/>
  <c r="S199" i="5"/>
  <c r="S198" i="5"/>
  <c r="S197" i="5"/>
  <c r="S196" i="5"/>
  <c r="S195" i="5"/>
  <c r="S194" i="5"/>
  <c r="S193" i="5"/>
  <c r="S192" i="5"/>
  <c r="S191" i="5"/>
  <c r="S190" i="5"/>
  <c r="S189" i="5"/>
  <c r="S188" i="5"/>
  <c r="S187" i="5"/>
  <c r="S186" i="5"/>
  <c r="S185" i="5"/>
  <c r="S184" i="5"/>
  <c r="S183" i="5"/>
  <c r="S182" i="5"/>
  <c r="S181" i="5"/>
  <c r="S180" i="5"/>
  <c r="S179" i="5"/>
  <c r="S178" i="5"/>
  <c r="S177" i="5"/>
  <c r="S176" i="5"/>
  <c r="S175" i="5"/>
  <c r="S174" i="5"/>
  <c r="S173" i="5"/>
  <c r="S172" i="5"/>
  <c r="S171" i="5"/>
  <c r="S170" i="5"/>
  <c r="S169" i="5"/>
  <c r="S168" i="5"/>
  <c r="S167" i="5"/>
  <c r="S166" i="5"/>
  <c r="S165" i="5"/>
  <c r="S164" i="5"/>
  <c r="S163" i="5"/>
  <c r="S162" i="5"/>
  <c r="S161" i="5"/>
  <c r="S160" i="5"/>
  <c r="S159" i="5"/>
  <c r="S158" i="5"/>
  <c r="S157" i="5"/>
  <c r="S156" i="5"/>
  <c r="S155" i="5"/>
  <c r="S154" i="5"/>
  <c r="S153" i="5"/>
  <c r="S152" i="5"/>
  <c r="S151" i="5"/>
  <c r="S150" i="5"/>
  <c r="S149" i="5"/>
  <c r="S148" i="5"/>
  <c r="S147" i="5"/>
  <c r="S146" i="5"/>
  <c r="S145" i="5"/>
  <c r="S144" i="5"/>
  <c r="S143" i="5"/>
  <c r="S142" i="5"/>
  <c r="S141" i="5"/>
  <c r="S140" i="5"/>
  <c r="S139" i="5"/>
  <c r="S138" i="5"/>
  <c r="S137" i="5"/>
  <c r="S136" i="5"/>
  <c r="S135" i="5"/>
  <c r="S134" i="5"/>
  <c r="S133" i="5"/>
  <c r="S132" i="5"/>
  <c r="S131" i="5"/>
  <c r="S130" i="5"/>
  <c r="S129" i="5"/>
  <c r="S128" i="5"/>
  <c r="S127" i="5"/>
  <c r="S126" i="5"/>
  <c r="S125" i="5"/>
  <c r="S124" i="5"/>
  <c r="S123" i="5"/>
  <c r="S122" i="5"/>
  <c r="S121" i="5"/>
  <c r="S120" i="5"/>
  <c r="S119" i="5"/>
  <c r="S118" i="5"/>
  <c r="S117" i="5"/>
  <c r="S116" i="5"/>
  <c r="S115" i="5"/>
  <c r="S114" i="5"/>
  <c r="S113" i="5"/>
  <c r="S112" i="5"/>
  <c r="S111" i="5"/>
  <c r="S110" i="5"/>
  <c r="S109" i="5"/>
  <c r="S108" i="5"/>
  <c r="S107" i="5"/>
  <c r="S106" i="5"/>
  <c r="S105" i="5"/>
  <c r="S104" i="5"/>
  <c r="S103" i="5"/>
  <c r="S102" i="5"/>
  <c r="S101" i="5"/>
  <c r="S100" i="5"/>
  <c r="S99" i="5"/>
  <c r="S98" i="5"/>
  <c r="S97" i="5"/>
  <c r="S96" i="5"/>
  <c r="S95" i="5"/>
  <c r="S94" i="5"/>
  <c r="S93" i="5"/>
  <c r="S92" i="5"/>
  <c r="S91" i="5"/>
  <c r="S90" i="5"/>
  <c r="S89" i="5"/>
  <c r="S88" i="5"/>
  <c r="S87" i="5"/>
  <c r="S86" i="5"/>
  <c r="S85" i="5"/>
  <c r="S84" i="5"/>
  <c r="S83" i="5"/>
  <c r="S82" i="5"/>
  <c r="S81" i="5"/>
  <c r="S80" i="5"/>
  <c r="S79" i="5"/>
  <c r="S78" i="5"/>
  <c r="S77" i="5"/>
  <c r="S76" i="5"/>
  <c r="S75" i="5"/>
  <c r="S74" i="5"/>
  <c r="S73" i="5"/>
  <c r="S72" i="5"/>
  <c r="S71" i="5"/>
  <c r="S70" i="5"/>
  <c r="S69" i="5"/>
  <c r="S68" i="5"/>
  <c r="S67" i="5"/>
  <c r="S66" i="5"/>
  <c r="S65" i="5"/>
  <c r="S64" i="5"/>
  <c r="S63" i="5"/>
  <c r="S62" i="5"/>
  <c r="S61" i="5"/>
  <c r="S60" i="5"/>
  <c r="S59" i="5"/>
  <c r="S58" i="5"/>
  <c r="S57" i="5"/>
  <c r="S56" i="5"/>
  <c r="S55" i="5"/>
  <c r="S54" i="5"/>
  <c r="S53" i="5"/>
  <c r="S52" i="5"/>
  <c r="S51" i="5"/>
  <c r="S50" i="5"/>
  <c r="S49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P10" i="4"/>
  <c r="O10" i="4"/>
  <c r="E15" i="2"/>
  <c r="D15" i="2"/>
  <c r="F15" i="2"/>
  <c r="T10" i="5" l="1"/>
  <c r="R10" i="5"/>
  <c r="U10" i="5"/>
  <c r="S10" i="5"/>
</calcChain>
</file>

<file path=xl/sharedStrings.xml><?xml version="1.0" encoding="utf-8"?>
<sst xmlns="http://schemas.openxmlformats.org/spreadsheetml/2006/main" count="1831" uniqueCount="413">
  <si>
    <t>DESTINO DE LOS RECURSOS FEDERALES QUE RECIBEN UNIVERSIDADES E INSTITUCIONES DE EDUCACIÓN MEDIA SUPERIOR Y SUPERIOR</t>
  </si>
  <si>
    <t>Programas y cumplimiento de metas</t>
  </si>
  <si>
    <t>Cifras acumuladas desde enero al periodo que se reporta</t>
  </si>
  <si>
    <t>Universidad / Institución</t>
  </si>
  <si>
    <t>Ciclo escolar</t>
  </si>
  <si>
    <t xml:space="preserve">Inicio ó Fin </t>
  </si>
  <si>
    <t>Número de Alumnos</t>
  </si>
  <si>
    <t>Nivel Educativo  (Media Superior o superior)</t>
  </si>
  <si>
    <t>Tipo de Servicio o Subsistema</t>
  </si>
  <si>
    <t>Fracción I</t>
  </si>
  <si>
    <t>Programa</t>
  </si>
  <si>
    <t>Gasto Ejercido 
(Millones de pesos)</t>
  </si>
  <si>
    <t>Total</t>
  </si>
  <si>
    <t xml:space="preserve">DESTINO DE LOS RECURSOS FEDERALES QUE RECIBEN UNIVERSIDADES E INSTITUCIONES DE EDUCACIÓN MEDIA SUPERIOR Y SUPERIOR </t>
  </si>
  <si>
    <t xml:space="preserve"> Fracción II</t>
  </si>
  <si>
    <t>Estructura de la Plantilla</t>
  </si>
  <si>
    <t>Categoria</t>
  </si>
  <si>
    <t>Tipo de personal 1_/</t>
  </si>
  <si>
    <t>Costo unitario bruto (pesos)</t>
  </si>
  <si>
    <t>Número de plazas</t>
  </si>
  <si>
    <t>Responsabilidad laboral</t>
  </si>
  <si>
    <t>Ubicación</t>
  </si>
  <si>
    <t>Costo total de la plantilla (Pesos)</t>
  </si>
  <si>
    <t>1_/ Tipo de personal: docente, no docente, administrativo o manual</t>
  </si>
  <si>
    <t>Desglose del gasto corriente de operación</t>
  </si>
  <si>
    <t>Fracción III</t>
  </si>
  <si>
    <t>Gasto Corriente de Operación ( Pesos )</t>
  </si>
  <si>
    <t>Materiales y Suministros</t>
  </si>
  <si>
    <t>Servicios Generales</t>
  </si>
  <si>
    <t>Otros</t>
  </si>
  <si>
    <t>UNIVERSIDAD AUTÓNOMA METROPOLITANA</t>
  </si>
  <si>
    <t>E010</t>
  </si>
  <si>
    <t>E011</t>
  </si>
  <si>
    <t>E021</t>
  </si>
  <si>
    <t>O001</t>
  </si>
  <si>
    <t>K009</t>
  </si>
  <si>
    <t>Universidad Autónoma Metropolitana</t>
  </si>
  <si>
    <t>Rector General</t>
  </si>
  <si>
    <t>Secretario General</t>
  </si>
  <si>
    <t>Rector de Unidad</t>
  </si>
  <si>
    <t>Abogado General</t>
  </si>
  <si>
    <t>Delegado Financiero Patronato</t>
  </si>
  <si>
    <t>Tesorero General</t>
  </si>
  <si>
    <t>Contralor</t>
  </si>
  <si>
    <t>Secretario de Unidad</t>
  </si>
  <si>
    <t>Director de División</t>
  </si>
  <si>
    <t>Director Administrativo 1</t>
  </si>
  <si>
    <t>Director Administrativo 2</t>
  </si>
  <si>
    <t>Director Administrativo 3</t>
  </si>
  <si>
    <t>Asesores</t>
  </si>
  <si>
    <t>Subdirector Administrativo 1</t>
  </si>
  <si>
    <t>Subdirector Administrativo 3</t>
  </si>
  <si>
    <t>Subdirector Administrativo 4</t>
  </si>
  <si>
    <t>Jefe de Departamento 2</t>
  </si>
  <si>
    <t>Jefe de Departamento 3</t>
  </si>
  <si>
    <t>Jefe de Departamento 4</t>
  </si>
  <si>
    <t>Jefe de Departamento 5</t>
  </si>
  <si>
    <t>Jefe de Departamento 6</t>
  </si>
  <si>
    <t>Coordinador 5</t>
  </si>
  <si>
    <t>Coordinador 6</t>
  </si>
  <si>
    <t>Jefe de Sección 1</t>
  </si>
  <si>
    <t>Jefe de Sección 2</t>
  </si>
  <si>
    <t>Jefe de Sección 3</t>
  </si>
  <si>
    <t>Jefe de Unidad Académica B</t>
  </si>
  <si>
    <t>Jefe de Unidad Académica C</t>
  </si>
  <si>
    <t>Secretario Académico de División B</t>
  </si>
  <si>
    <t>Secretario Académico de División C</t>
  </si>
  <si>
    <t>Coordinador de Estudios A</t>
  </si>
  <si>
    <t>Coordinador de Estudios B</t>
  </si>
  <si>
    <t>Coordinador de Estudios C</t>
  </si>
  <si>
    <t>Jefe de Área A</t>
  </si>
  <si>
    <t>Jefe de Área B</t>
  </si>
  <si>
    <t>Jefe de Área C</t>
  </si>
  <si>
    <t>Coordinador de Tronco Interdivisional C</t>
  </si>
  <si>
    <t>Coordinador de Tronco General A</t>
  </si>
  <si>
    <t>Coordinador de Tronco General B</t>
  </si>
  <si>
    <t>Coordinador de Tronco Divisional B</t>
  </si>
  <si>
    <t>Coordinador del Sistema de Aprendizaje Individual B</t>
  </si>
  <si>
    <t>Coordinador del Sistema de Aprendizaje Individual C</t>
  </si>
  <si>
    <t>Asistente Divisional de Investigación B</t>
  </si>
  <si>
    <t>Asistente Divisional de Investigación C</t>
  </si>
  <si>
    <t>Responsable de Servicios de Laboratorio Dis/Comp. de Servicios Estomatológicos -B-</t>
  </si>
  <si>
    <t>Coordinador de Especialidad C</t>
  </si>
  <si>
    <t>Coordinador de Servicios Académicos A</t>
  </si>
  <si>
    <t>Coordinador de Servicios Académicos B</t>
  </si>
  <si>
    <t>Coordinador de Servicios Académicos C</t>
  </si>
  <si>
    <t>Coordinador de Unidad  de Enseñanza - Aprendizaje A</t>
  </si>
  <si>
    <t>Coordinador de Unidad  de Enseñanza - Aprendizaje B</t>
  </si>
  <si>
    <t>Coordinador de Unidad  de Enseñanza - Aprendizaje C</t>
  </si>
  <si>
    <t>Responsable de Extensión y Difusión Cultural B</t>
  </si>
  <si>
    <t>Responsable de Extensión y Difusión Cultural C</t>
  </si>
  <si>
    <t>Coordinador de Relaciones Universidad-Industria B</t>
  </si>
  <si>
    <t>Responsable del Programa de Educación Continua B</t>
  </si>
  <si>
    <t>Coordinador del Bufete Jurídico B</t>
  </si>
  <si>
    <t>Auxiliar de Mantenimiento 1</t>
  </si>
  <si>
    <t>Auxiliar de Mantenimiento 2</t>
  </si>
  <si>
    <t>Oficial de Mantenimiento 1 Cerrajería</t>
  </si>
  <si>
    <t>Oficial de Mantenimiento 2 Hojalatería</t>
  </si>
  <si>
    <t>Oficial de Mantenimiento 3 Electricidad</t>
  </si>
  <si>
    <t>Técnico de Mantenimiento Eléctrico/Mecánico</t>
  </si>
  <si>
    <t>Oficial de Mantenimiento 1 Albañilería</t>
  </si>
  <si>
    <t>Oficial de Mantenimiento 2 Carpintería</t>
  </si>
  <si>
    <t>Oficial de Mantenimiento 2 Herrería</t>
  </si>
  <si>
    <t>Oficial de Mantenimiento 1 Pintura</t>
  </si>
  <si>
    <t>Oficial de Mantenimiento 2 Plomería</t>
  </si>
  <si>
    <t>Oficial de Mantenimiento 3 Mecánico</t>
  </si>
  <si>
    <t>Jardinero</t>
  </si>
  <si>
    <t>Auxiliar de Limpieza</t>
  </si>
  <si>
    <t>Auxiliar de Carga</t>
  </si>
  <si>
    <t>Intendente</t>
  </si>
  <si>
    <t>Vigilante</t>
  </si>
  <si>
    <t>Operador de Barredora</t>
  </si>
  <si>
    <t>Operador de Incinerador</t>
  </si>
  <si>
    <t>Auxiliar de Restaurante</t>
  </si>
  <si>
    <t>Ayudante de Restaurante</t>
  </si>
  <si>
    <t>Mesero</t>
  </si>
  <si>
    <t>Ayudante de Cocinero</t>
  </si>
  <si>
    <t>Cocinero</t>
  </si>
  <si>
    <t>Auxiliar de Reproducción</t>
  </si>
  <si>
    <t>Impresor</t>
  </si>
  <si>
    <t>Técnico Impresor</t>
  </si>
  <si>
    <t>Auxiliar de Bioterio</t>
  </si>
  <si>
    <t>Operador de Equipo y Maquinaria</t>
  </si>
  <si>
    <t>Laboratorista</t>
  </si>
  <si>
    <t>Laboratorista de Bioterio</t>
  </si>
  <si>
    <t>Técnico de Laboratorio y Taller</t>
  </si>
  <si>
    <t>Laboratorista de Construcción</t>
  </si>
  <si>
    <t>Recolector y Clasificador de Herbario</t>
  </si>
  <si>
    <t>Recolector Taxidermista / Zoologia</t>
  </si>
  <si>
    <t>Técnico Especializado en Soldadura</t>
  </si>
  <si>
    <t>Técnico Especializado en Laboratorio Químico / Biológico</t>
  </si>
  <si>
    <t>Ayudante de Laboratorio  o  Taller de Producción Editorial</t>
  </si>
  <si>
    <t>Ayudante de Laboratorio  o  Taller de Producción Audiovisual</t>
  </si>
  <si>
    <t>Ayudante de Laboratorio o Taller Industrial 1</t>
  </si>
  <si>
    <t>Ayudante de Laboratorio o Taller Industrial 2</t>
  </si>
  <si>
    <t>Oficial de Laboratorio o Taller de Producción Editorial</t>
  </si>
  <si>
    <t>Oficial de Laboratorio o Taller de Producción Audiovisual</t>
  </si>
  <si>
    <t>Oficial de Laboratorio o Taller Arquitectónico</t>
  </si>
  <si>
    <t>Oficial de Laboratorio o Taller Industrial 1</t>
  </si>
  <si>
    <t>Oficial de Laboratorio o Taller Industrial 2</t>
  </si>
  <si>
    <t>Maestro de Laboratorio o Taller de Producción Editorial</t>
  </si>
  <si>
    <t>Maestro de Laboratorio o Taller de Producción Audiovisual</t>
  </si>
  <si>
    <t>Maestro de Laboratorio o Taller Arquitectónico</t>
  </si>
  <si>
    <t>Maestro de Laboratorio o Taller Industrial 1</t>
  </si>
  <si>
    <t>Maestro de Laboratorio o Taller Industrial 2</t>
  </si>
  <si>
    <t>Ayudante de Biblioteca</t>
  </si>
  <si>
    <t>Técnico Bibliotecario</t>
  </si>
  <si>
    <t>Bibliotecario</t>
  </si>
  <si>
    <t>Documentalista</t>
  </si>
  <si>
    <t>Automovilista</t>
  </si>
  <si>
    <t>Chofer de Camioneta</t>
  </si>
  <si>
    <t>Chofer de Autobús</t>
  </si>
  <si>
    <t>Controlador de Transportes</t>
  </si>
  <si>
    <t>Chofer de Camión y/o Minibús</t>
  </si>
  <si>
    <t>Dibujante</t>
  </si>
  <si>
    <t>Dibujante Artístico</t>
  </si>
  <si>
    <t>Dibujante Técnico</t>
  </si>
  <si>
    <t>Diseñador Gráfico</t>
  </si>
  <si>
    <t>Proyectista</t>
  </si>
  <si>
    <t>Arquitecto</t>
  </si>
  <si>
    <t>Operador de Equipo Tipográfico Especial</t>
  </si>
  <si>
    <t>Reportero Redactor</t>
  </si>
  <si>
    <t>Corrector</t>
  </si>
  <si>
    <t>Recopilador de Noticias</t>
  </si>
  <si>
    <t>Técnico de Equipo Tipográfico Especializado</t>
  </si>
  <si>
    <t>Analista y Redactor Documental</t>
  </si>
  <si>
    <t>Técnico Editorial</t>
  </si>
  <si>
    <t>Distribuidor de Publicaciones</t>
  </si>
  <si>
    <t>Auxiliar de Deportes</t>
  </si>
  <si>
    <t>Ayudante de Entrenador</t>
  </si>
  <si>
    <t>Entrenador</t>
  </si>
  <si>
    <t>Técnico en Medicina del Deporte</t>
  </si>
  <si>
    <t>Enfermera</t>
  </si>
  <si>
    <t>Técnico en Clínica Dental</t>
  </si>
  <si>
    <t>Médico del Deporte</t>
  </si>
  <si>
    <t>Médico</t>
  </si>
  <si>
    <t>Asistente Dental</t>
  </si>
  <si>
    <t>Enfermera de Salud Ocupacional</t>
  </si>
  <si>
    <t>Médico del Trabajo</t>
  </si>
  <si>
    <t>Operador de Conmutador</t>
  </si>
  <si>
    <t>Peón Agrícola</t>
  </si>
  <si>
    <t>Mayordomo</t>
  </si>
  <si>
    <t>Peón Pecuario</t>
  </si>
  <si>
    <t>Técnico Pecuario</t>
  </si>
  <si>
    <t>Operador de Máquina Agrícola</t>
  </si>
  <si>
    <t>Auxiliar de Mecánico</t>
  </si>
  <si>
    <t>Mecánico</t>
  </si>
  <si>
    <t>Auxiliar de Librería y Papelería</t>
  </si>
  <si>
    <t>Oficinista de Librería y Papelería</t>
  </si>
  <si>
    <t>Auxiliar de Cajas</t>
  </si>
  <si>
    <t>Auxiliar de Carnes Frías/Salchichonería/Lácteos</t>
  </si>
  <si>
    <t>Auxiliar de Despensas</t>
  </si>
  <si>
    <t>Auxiliar de Frutas y Verduras</t>
  </si>
  <si>
    <t>Auxiliar de Marcaje</t>
  </si>
  <si>
    <t>Auxiliar de Mercaderías</t>
  </si>
  <si>
    <t>Auxiliar de Línea Blanca y Electrónica</t>
  </si>
  <si>
    <t>Auxiliar de Piso</t>
  </si>
  <si>
    <t>Calculista</t>
  </si>
  <si>
    <t>Consultor</t>
  </si>
  <si>
    <t>Pescadero</t>
  </si>
  <si>
    <t>Tablajero</t>
  </si>
  <si>
    <t>Cajero Recibidor de Tienda</t>
  </si>
  <si>
    <t>Auxiliar de Museografía</t>
  </si>
  <si>
    <t>Promotor y Distribuidor de Publicaciones</t>
  </si>
  <si>
    <t>Técnico en Tramoya</t>
  </si>
  <si>
    <t>Técnico en Sonido</t>
  </si>
  <si>
    <t>Técnico Iluminador</t>
  </si>
  <si>
    <t>Instructor de Danza</t>
  </si>
  <si>
    <t>Instructor de Música</t>
  </si>
  <si>
    <t>Instructor de Teatro</t>
  </si>
  <si>
    <t>Instructor de Artes Plásticas</t>
  </si>
  <si>
    <t>Promotor de Servicio Social</t>
  </si>
  <si>
    <t>Orientador Profesional</t>
  </si>
  <si>
    <t>Promotor de Difusión Cultural 1</t>
  </si>
  <si>
    <t>Promotor de Difusión Cultural 2</t>
  </si>
  <si>
    <t>Iluminador Teatral</t>
  </si>
  <si>
    <t>Tramoyista Utilero</t>
  </si>
  <si>
    <t>Auxiliar de Soplado de Vidrio</t>
  </si>
  <si>
    <t>Técnico de Soplado de Vidrio</t>
  </si>
  <si>
    <t>Técnico Especializado en Soplado de Vidrio</t>
  </si>
  <si>
    <t>Técnico en Instrumentación</t>
  </si>
  <si>
    <t>Técnico Especializado en Instrumentación</t>
  </si>
  <si>
    <t>Auxiliar de Lavandería</t>
  </si>
  <si>
    <t>Auxiliar de Lactario</t>
  </si>
  <si>
    <t>Pianista</t>
  </si>
  <si>
    <t>Asistente Educativa</t>
  </si>
  <si>
    <t>Instructor de Educación Física</t>
  </si>
  <si>
    <t>Puericultor</t>
  </si>
  <si>
    <t>Educadora</t>
  </si>
  <si>
    <t>Mecanógrafa</t>
  </si>
  <si>
    <t>Secretaria Auxiliar</t>
  </si>
  <si>
    <t>Secretaria</t>
  </si>
  <si>
    <t>Secretaria Bilingüe</t>
  </si>
  <si>
    <t>Auxiliar de Oficina</t>
  </si>
  <si>
    <t>Archivista</t>
  </si>
  <si>
    <t>Operador de Microfilmadora</t>
  </si>
  <si>
    <t>Oficinista de Personal</t>
  </si>
  <si>
    <t>Oficinista de Sistemas Escolares</t>
  </si>
  <si>
    <t>Oficinista Contable</t>
  </si>
  <si>
    <t>Responsable de Mesa de Personal</t>
  </si>
  <si>
    <t>Responsable de Mesa de Sistemas Escolares</t>
  </si>
  <si>
    <t>Responsable de Mesa Contable</t>
  </si>
  <si>
    <t>Técnico Contable</t>
  </si>
  <si>
    <t>Encargado de Correspondencia</t>
  </si>
  <si>
    <t>Administrativo de Clínica Estomatológica</t>
  </si>
  <si>
    <t>Técnico Administrativo</t>
  </si>
  <si>
    <t>Analista de Sistemas Escolares</t>
  </si>
  <si>
    <t>Comprador de Mostrador</t>
  </si>
  <si>
    <t>Comprador</t>
  </si>
  <si>
    <t>Gestor</t>
  </si>
  <si>
    <t>Comprador de Importaciones</t>
  </si>
  <si>
    <t>Oficinista de Compras</t>
  </si>
  <si>
    <t>Auxiliar de Almacén</t>
  </si>
  <si>
    <t>Almacenista</t>
  </si>
  <si>
    <t>Kardista</t>
  </si>
  <si>
    <t>Almacenista de Taller o Laboratorio</t>
  </si>
  <si>
    <t>Cajero Recibidor</t>
  </si>
  <si>
    <t>Cajero Auxiliar</t>
  </si>
  <si>
    <t>Cajero</t>
  </si>
  <si>
    <t>Operador de Equipo de Captura de Datos</t>
  </si>
  <si>
    <t>Operador de Computadora</t>
  </si>
  <si>
    <t>Responsable de Mesa de Control</t>
  </si>
  <si>
    <t>Programador</t>
  </si>
  <si>
    <t>Analista de Sistemas</t>
  </si>
  <si>
    <t>Auxiliar de Servicios de Cómputo</t>
  </si>
  <si>
    <t>Asistente a Usuarios de Servicios de Cómputo</t>
  </si>
  <si>
    <t>Técnico en Teleinformática</t>
  </si>
  <si>
    <t>Técnico de Soporte del Sistema de Cómputo</t>
  </si>
  <si>
    <t>Auxiliar  Audiovisual</t>
  </si>
  <si>
    <t>Operador de Equipo Audiovisual</t>
  </si>
  <si>
    <t>Laboratorista de Fotografía</t>
  </si>
  <si>
    <t>Fotógrafo</t>
  </si>
  <si>
    <t>Camarógrafo</t>
  </si>
  <si>
    <t>Guionista</t>
  </si>
  <si>
    <t>Editor</t>
  </si>
  <si>
    <t>Técnico Audiovisual</t>
  </si>
  <si>
    <t>Técnico en Equipo de Audio</t>
  </si>
  <si>
    <t>Proyeccionista</t>
  </si>
  <si>
    <t>Técnico Especializado en Medios Audiovisuales</t>
  </si>
  <si>
    <t>Operador de Equipo de Auditorio</t>
  </si>
  <si>
    <t>Ayudante de Servicios del Rector General</t>
  </si>
  <si>
    <t>Chofer de Rector y Secretario General</t>
  </si>
  <si>
    <t>Chofer de Rector y Secretario de Unidad</t>
  </si>
  <si>
    <t>Chofer de Director</t>
  </si>
  <si>
    <t>Secretaria del Rector y Secretario General</t>
  </si>
  <si>
    <t>Secretaria Auxiliar del Rector y Secretario General</t>
  </si>
  <si>
    <t>Secretaria del Rector y Secretario de Unidad</t>
  </si>
  <si>
    <t>Secretaria Auxiliar del Rector y Secretario de Unidad</t>
  </si>
  <si>
    <t>Secretaria de Director Administrativo</t>
  </si>
  <si>
    <t>Secretaria de Órgano Colegiado</t>
  </si>
  <si>
    <t>Secretaria Auxiliar de Director</t>
  </si>
  <si>
    <t>Secretaria de Coordinador de Gestión</t>
  </si>
  <si>
    <t>Secretaria del Secretario Particular</t>
  </si>
  <si>
    <t>Asistente de Gestión Escolar</t>
  </si>
  <si>
    <t>Asistente Administrativo de Jefe de Depto. Académico</t>
  </si>
  <si>
    <t>Asistente Administrativo de Coordinador</t>
  </si>
  <si>
    <t>Asistente Administrativo del Secretario Académico</t>
  </si>
  <si>
    <t>Asistente de Colegio Académico</t>
  </si>
  <si>
    <t>Asistente Administrativo del Director de División</t>
  </si>
  <si>
    <t>Asistente Administrativo del Director Administrativo</t>
  </si>
  <si>
    <t>Asistente Agropecuario</t>
  </si>
  <si>
    <t>Abogado Pasante</t>
  </si>
  <si>
    <t>Abogado Asistente</t>
  </si>
  <si>
    <t>Abogado Consultor Proyectista</t>
  </si>
  <si>
    <t>Abogado Delegado</t>
  </si>
  <si>
    <t>Abogado Promotor</t>
  </si>
  <si>
    <t>Supervisor de Piso de Venta</t>
  </si>
  <si>
    <t>Supervisor de Librería</t>
  </si>
  <si>
    <t>Supervisor de Marcaje</t>
  </si>
  <si>
    <t>Supervisor de Transportes</t>
  </si>
  <si>
    <t>Supervisor de Recibo</t>
  </si>
  <si>
    <t>Supervisor de Cajas</t>
  </si>
  <si>
    <t>Encargado de Turno de Intendencia y Vigilancia</t>
  </si>
  <si>
    <t>Responsable de Almacén</t>
  </si>
  <si>
    <t>Supervisor de Mercaderías</t>
  </si>
  <si>
    <t>Supervisor de Adquisiciones</t>
  </si>
  <si>
    <t>Supervisor de Cafeterías</t>
  </si>
  <si>
    <t>Jefe de Oficina Administrativa</t>
  </si>
  <si>
    <t>Responsable de Programas Educativos</t>
  </si>
  <si>
    <t>Responsable de Publicaciones</t>
  </si>
  <si>
    <t>Responsable de Archivo de la Secretaria General</t>
  </si>
  <si>
    <t>Responsable del Acervo General</t>
  </si>
  <si>
    <t>Responsable de Laboratorio o Taller</t>
  </si>
  <si>
    <t>Supervisor de Obra</t>
  </si>
  <si>
    <t>Jefe de Sección de Tienda</t>
  </si>
  <si>
    <t>Jefe de Piso de Venta</t>
  </si>
  <si>
    <t>Responsable de Sector Pecuario</t>
  </si>
  <si>
    <t>Responsable de Sector Agrícola</t>
  </si>
  <si>
    <t>Responsable de Intercambio Cultural</t>
  </si>
  <si>
    <t>Responsable de Relaciones Públicas</t>
  </si>
  <si>
    <t>Responsable de Concurso de Obra</t>
  </si>
  <si>
    <t>Supervisor de Proyecto</t>
  </si>
  <si>
    <t>Responsable de Estadísticas</t>
  </si>
  <si>
    <t>Coordinador Divisional de Servicio Social</t>
  </si>
  <si>
    <t>Responsable de Publicidad</t>
  </si>
  <si>
    <t>Analista de Desarrollo Académico</t>
  </si>
  <si>
    <t>Analista de Personal</t>
  </si>
  <si>
    <t>Psicólogo de CENDI</t>
  </si>
  <si>
    <t>Orientador Social de CENDI</t>
  </si>
  <si>
    <t>Analista de Presupuesto</t>
  </si>
  <si>
    <t>Analista de Planeación</t>
  </si>
  <si>
    <t>Analista de Sistemas Administrativos</t>
  </si>
  <si>
    <t>Representante de Unidad de la Comisión Mixta</t>
  </si>
  <si>
    <t>Analista de Informática</t>
  </si>
  <si>
    <t>Auditor</t>
  </si>
  <si>
    <t>Analista Administrativo Especial</t>
  </si>
  <si>
    <t>Administrador de Base de Datos</t>
  </si>
  <si>
    <t>Ingeniero en Informática</t>
  </si>
  <si>
    <t>Auditor Supervisor</t>
  </si>
  <si>
    <t>Auditor Ayudante</t>
  </si>
  <si>
    <t>Analista de Costos para Construcción</t>
  </si>
  <si>
    <t>Diagramador</t>
  </si>
  <si>
    <t>Reportero Gráfico</t>
  </si>
  <si>
    <t>Comunicador</t>
  </si>
  <si>
    <t>Delegado Administrativo de Foot Ball Americano</t>
  </si>
  <si>
    <t>Profesor Titular -A- T.C.</t>
  </si>
  <si>
    <t>Profesor Titular -B- T.C.</t>
  </si>
  <si>
    <t>Profesor Titular -C- T.C.</t>
  </si>
  <si>
    <t>Técnico Académico Titular -E- T.C.</t>
  </si>
  <si>
    <t>Ayudante -A- M.T.</t>
  </si>
  <si>
    <t>Ayudante -B- M.T.</t>
  </si>
  <si>
    <t>Profesor Asistente -A- M.T.</t>
  </si>
  <si>
    <t>Profesor Asistente -B- M.T.</t>
  </si>
  <si>
    <t>Profesor Asistente -C- M.T.</t>
  </si>
  <si>
    <t>Profesor Asociado -A- M.T.</t>
  </si>
  <si>
    <t>Profesor Asociado -B- M.T.</t>
  </si>
  <si>
    <t>Profesor Asociado -C- M.T.</t>
  </si>
  <si>
    <t>Profesor Asociado -D- M.T.</t>
  </si>
  <si>
    <t>Profesor Titular -A- M.T.</t>
  </si>
  <si>
    <t>Profesor Titular -B- M.T.</t>
  </si>
  <si>
    <t>Profesor Titular -C- M.T.</t>
  </si>
  <si>
    <t>Técnico Académico Auxiliar -B- M.T.</t>
  </si>
  <si>
    <t>Técnico Académico Auxiliar -C- M.T.</t>
  </si>
  <si>
    <t>Ayudante Tiempo Parcial</t>
  </si>
  <si>
    <t>Profesor Asistente T.P.</t>
  </si>
  <si>
    <t>Profesor Asociado T.P.</t>
  </si>
  <si>
    <t>Profesor Titular T.P.</t>
  </si>
  <si>
    <t>Administrativo</t>
  </si>
  <si>
    <t>Docente</t>
  </si>
  <si>
    <t>mandos superiores</t>
  </si>
  <si>
    <t>exórganos</t>
  </si>
  <si>
    <t>mandos medios</t>
  </si>
  <si>
    <t>funcionarios académicos</t>
  </si>
  <si>
    <t>Operativos administrativos de base</t>
  </si>
  <si>
    <t>Operativos administrativos de confianza</t>
  </si>
  <si>
    <t>Operativos académicos de base</t>
  </si>
  <si>
    <t>Distrito Federal</t>
  </si>
  <si>
    <t>Superior y Posgrado</t>
  </si>
  <si>
    <t>Educación Superior y Posgrado</t>
  </si>
  <si>
    <t>S243</t>
  </si>
  <si>
    <t>Fracción V</t>
  </si>
  <si>
    <t>30 Actividades de apoyo a la función publica en desarrollo</t>
  </si>
  <si>
    <t xml:space="preserve">Costo de la plantilla de personal </t>
  </si>
  <si>
    <t>Matrícula de inicio y fin del ciclo escolar</t>
  </si>
  <si>
    <t>Jefe de Laboratorio de Dis/Comp. de Servicios Estomatológicos B</t>
  </si>
  <si>
    <t>Fin</t>
  </si>
  <si>
    <t>En términos del artículo  42, fracción I del Decreto de Presupuesto de Egresos de la Federación para el Ejercicio Fiscal 2016</t>
  </si>
  <si>
    <t>En términos del artículo 42, fracción III del Decreto de Presupuesto de Egresos de la Federación para el Ejercicio Fiscal 2016</t>
  </si>
  <si>
    <t>En términos del artículo 42, fracción V del Decreto de Presupuesto de Egresos de la Federación para el Ejercicio Fiscal 2016</t>
  </si>
  <si>
    <t>En términos del artículo 42, fracción II del Decreto de Presupuesto de Egresos de la Federación para el Ejercicio Fiscal 2016</t>
  </si>
  <si>
    <t xml:space="preserve"> 57,742 Alumnos de licenciatura y posgrado atendidos de los cuales 32,318  son atendidos en programas de buena calidad.</t>
  </si>
  <si>
    <t>Enero-Octubre</t>
  </si>
  <si>
    <t>Enero-Noviembre</t>
  </si>
  <si>
    <t>Enero-Diciembre</t>
  </si>
  <si>
    <t>Metas alcanzadas al período Enero-Diciembre</t>
  </si>
  <si>
    <t>81,315 beneficiarios como asistentes a eventos culturales realizados; 2,650 actividades artísticas y culturales realizadas.</t>
  </si>
  <si>
    <t>1,097 Proyectos de Investigación en desarrollo; 1,921 eventos académicos realizados</t>
  </si>
  <si>
    <t>16,948 alumnos becados de nivel licenciatura, 367 del nivel posgrado y 34 de apoyo a profesores</t>
  </si>
  <si>
    <t>Octubre</t>
  </si>
  <si>
    <t>Noviembre</t>
  </si>
  <si>
    <t>Diciembre</t>
  </si>
  <si>
    <t>Acumulado
Enero-Diciembre</t>
  </si>
  <si>
    <t>La institución recibió la totalidad de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</si>
</sst>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"/>
    <numFmt numFmtId="165" formatCode="#,##0_);[Red]\(#,##0\)"/>
    <numFmt numFmtId="166" formatCode="#,##0.00_ ;[Red]\-#,##0.00\ "/>
    <numFmt numFmtId="167" formatCode="General_)"/>
    <numFmt numFmtId="168" formatCode="_-* #,##0_-;\-* #,##0_-;_-* &quot;-&quot;??_-;_-@_-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.5"/>
      <color indexed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8.5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>
      <alignment wrapText="1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3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3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0" fillId="0" borderId="2" xfId="0" applyBorder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0" fillId="2" borderId="0" xfId="0" applyFill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wrapText="1"/>
    </xf>
    <xf numFmtId="0" fontId="0" fillId="0" borderId="6" xfId="0" applyBorder="1" applyAlignment="1">
      <alignment vertical="top"/>
    </xf>
    <xf numFmtId="165" fontId="1" fillId="0" borderId="2" xfId="0" applyNumberFormat="1" applyFont="1" applyBorder="1"/>
    <xf numFmtId="165" fontId="1" fillId="0" borderId="7" xfId="0" applyNumberFormat="1" applyFont="1" applyBorder="1"/>
    <xf numFmtId="164" fontId="0" fillId="0" borderId="0" xfId="0" applyNumberFormat="1"/>
    <xf numFmtId="164" fontId="0" fillId="0" borderId="7" xfId="0" applyNumberFormat="1" applyBorder="1" applyAlignment="1">
      <alignment horizontal="right" vertical="top"/>
    </xf>
    <xf numFmtId="4" fontId="1" fillId="0" borderId="7" xfId="3" applyNumberFormat="1" applyFont="1" applyBorder="1"/>
    <xf numFmtId="0" fontId="8" fillId="0" borderId="0" xfId="0" applyFont="1" applyAlignment="1">
      <alignment wrapText="1"/>
    </xf>
    <xf numFmtId="0" fontId="0" fillId="0" borderId="0" xfId="0" applyAlignment="1"/>
    <xf numFmtId="0" fontId="9" fillId="2" borderId="0" xfId="0" applyFont="1" applyFill="1" applyBorder="1" applyAlignment="1"/>
    <xf numFmtId="0" fontId="12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167" fontId="7" fillId="0" borderId="7" xfId="0" applyNumberFormat="1" applyFont="1" applyFill="1" applyBorder="1" applyAlignment="1" applyProtection="1">
      <alignment horizontal="left"/>
    </xf>
    <xf numFmtId="0" fontId="7" fillId="0" borderId="7" xfId="0" applyFont="1" applyBorder="1"/>
    <xf numFmtId="0" fontId="11" fillId="0" borderId="7" xfId="0" applyFont="1" applyBorder="1" applyAlignment="1"/>
    <xf numFmtId="4" fontId="7" fillId="0" borderId="7" xfId="0" applyNumberFormat="1" applyFont="1" applyFill="1" applyBorder="1" applyAlignment="1">
      <alignment horizontal="right"/>
    </xf>
    <xf numFmtId="0" fontId="7" fillId="0" borderId="7" xfId="0" applyNumberFormat="1" applyFont="1" applyFill="1" applyBorder="1" applyAlignment="1"/>
    <xf numFmtId="0" fontId="7" fillId="0" borderId="7" xfId="0" applyFont="1" applyBorder="1" applyAlignment="1"/>
    <xf numFmtId="0" fontId="7" fillId="0" borderId="7" xfId="0" applyFont="1" applyBorder="1" applyAlignment="1">
      <alignment horizontal="center" vertical="top"/>
    </xf>
    <xf numFmtId="43" fontId="7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0" xfId="0" applyFont="1"/>
    <xf numFmtId="37" fontId="7" fillId="0" borderId="0" xfId="0" applyNumberFormat="1" applyFont="1"/>
    <xf numFmtId="3" fontId="13" fillId="0" borderId="0" xfId="3" applyNumberFormat="1" applyFont="1"/>
    <xf numFmtId="3" fontId="7" fillId="0" borderId="0" xfId="3" applyNumberFormat="1" applyFont="1"/>
    <xf numFmtId="3" fontId="7" fillId="0" borderId="0" xfId="0" applyNumberFormat="1" applyFont="1"/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center"/>
    </xf>
    <xf numFmtId="4" fontId="0" fillId="0" borderId="7" xfId="0" applyNumberForma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0" fontId="5" fillId="2" borderId="0" xfId="0" quotePrefix="1" applyFont="1" applyFill="1" applyBorder="1" applyAlignment="1">
      <alignment horizontal="center" vertical="center"/>
    </xf>
    <xf numFmtId="0" fontId="9" fillId="2" borderId="0" xfId="0" quotePrefix="1" applyFont="1" applyFill="1" applyBorder="1" applyAlignment="1">
      <alignment horizontal="center" vertical="center" wrapText="1"/>
    </xf>
    <xf numFmtId="0" fontId="9" fillId="2" borderId="4" xfId="0" quotePrefix="1" applyFont="1" applyFill="1" applyBorder="1" applyAlignment="1">
      <alignment horizontal="center" vertical="center" wrapText="1"/>
    </xf>
    <xf numFmtId="0" fontId="0" fillId="3" borderId="0" xfId="0" applyFill="1"/>
    <xf numFmtId="43" fontId="0" fillId="0" borderId="0" xfId="2" applyFont="1"/>
    <xf numFmtId="0" fontId="0" fillId="0" borderId="8" xfId="0" applyBorder="1" applyAlignment="1">
      <alignment vertical="center"/>
    </xf>
    <xf numFmtId="0" fontId="10" fillId="0" borderId="9" xfId="0" applyFont="1" applyBorder="1" applyAlignment="1"/>
    <xf numFmtId="43" fontId="11" fillId="0" borderId="9" xfId="0" applyNumberFormat="1" applyFont="1" applyBorder="1" applyAlignment="1"/>
    <xf numFmtId="168" fontId="11" fillId="0" borderId="9" xfId="0" applyNumberFormat="1" applyFont="1" applyBorder="1" applyAlignment="1"/>
    <xf numFmtId="0" fontId="14" fillId="3" borderId="10" xfId="0" applyFont="1" applyFill="1" applyBorder="1" applyAlignment="1">
      <alignment horizontal="center" vertical="center" wrapText="1"/>
    </xf>
    <xf numFmtId="3" fontId="14" fillId="3" borderId="10" xfId="0" applyNumberFormat="1" applyFont="1" applyFill="1" applyBorder="1" applyAlignment="1">
      <alignment horizontal="center" vertical="center"/>
    </xf>
    <xf numFmtId="43" fontId="0" fillId="0" borderId="0" xfId="0" applyNumberFormat="1"/>
    <xf numFmtId="0" fontId="16" fillId="0" borderId="0" xfId="0" applyFont="1"/>
    <xf numFmtId="0" fontId="7" fillId="0" borderId="7" xfId="0" applyFont="1" applyFill="1" applyBorder="1" applyAlignment="1">
      <alignment vertical="center" wrapText="1"/>
    </xf>
    <xf numFmtId="0" fontId="7" fillId="0" borderId="7" xfId="0" applyNumberFormat="1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0" fillId="0" borderId="0" xfId="0" quotePrefix="1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2" fillId="0" borderId="0" xfId="0" quotePrefix="1" applyFont="1" applyAlignment="1">
      <alignment horizontal="left" wrapText="1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4">
    <cellStyle name="Custom - Modelo8" xfId="1"/>
    <cellStyle name="Millares" xfId="2" builtinId="3"/>
    <cellStyle name="Millares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18"/>
  <sheetViews>
    <sheetView showGridLines="0" tabSelected="1" zoomScale="115" zoomScaleNormal="115" workbookViewId="0">
      <selection activeCell="A18" sqref="A18"/>
    </sheetView>
  </sheetViews>
  <sheetFormatPr baseColWidth="10" defaultColWidth="9.140625" defaultRowHeight="12.75" x14ac:dyDescent="0.2"/>
  <cols>
    <col min="1" max="1" width="29.140625" customWidth="1"/>
    <col min="2" max="2" width="9.85546875" customWidth="1"/>
    <col min="3" max="3" width="2" customWidth="1"/>
    <col min="4" max="4" width="14.85546875" bestFit="1" customWidth="1"/>
    <col min="5" max="5" width="17.5703125" customWidth="1"/>
    <col min="6" max="6" width="15.7109375" customWidth="1"/>
    <col min="7" max="7" width="2.42578125" customWidth="1"/>
    <col min="8" max="8" width="43.42578125" customWidth="1"/>
    <col min="9" max="9" width="9.140625" customWidth="1"/>
  </cols>
  <sheetData>
    <row r="1" spans="1:8" ht="35.25" customHeight="1" x14ac:dyDescent="0.2">
      <c r="A1" s="84" t="s">
        <v>0</v>
      </c>
      <c r="B1" s="84"/>
      <c r="C1" s="84"/>
      <c r="D1" s="84"/>
      <c r="E1" s="84"/>
      <c r="F1" s="84"/>
      <c r="G1" s="84"/>
      <c r="H1" s="84"/>
    </row>
    <row r="2" spans="1:8" ht="14.25" customHeight="1" x14ac:dyDescent="0.2">
      <c r="A2" s="85" t="s">
        <v>396</v>
      </c>
      <c r="B2" s="86"/>
      <c r="C2" s="87"/>
      <c r="D2" s="87"/>
      <c r="E2" s="87"/>
      <c r="F2" s="87"/>
      <c r="G2" s="87"/>
      <c r="H2" s="87"/>
    </row>
    <row r="3" spans="1:8" ht="15.75" customHeight="1" x14ac:dyDescent="0.2">
      <c r="A3" s="86" t="s">
        <v>1</v>
      </c>
      <c r="B3" s="86"/>
      <c r="C3" s="87"/>
      <c r="D3" s="87"/>
      <c r="E3" s="87"/>
      <c r="F3" s="87"/>
      <c r="G3" s="87"/>
      <c r="H3" s="87"/>
    </row>
    <row r="4" spans="1:8" ht="15" customHeight="1" x14ac:dyDescent="0.2">
      <c r="A4" s="88" t="s">
        <v>2</v>
      </c>
      <c r="B4" s="88"/>
      <c r="C4" s="89"/>
      <c r="D4" s="89"/>
      <c r="E4" s="89"/>
      <c r="F4" s="89"/>
      <c r="G4" s="89"/>
      <c r="H4" s="89"/>
    </row>
    <row r="5" spans="1:8" ht="14.25" customHeight="1" x14ac:dyDescent="0.2">
      <c r="A5" s="88"/>
      <c r="B5" s="88"/>
      <c r="C5" s="89"/>
      <c r="D5" s="89"/>
      <c r="E5" s="89"/>
      <c r="F5" s="89"/>
      <c r="G5" s="89"/>
      <c r="H5" s="89"/>
    </row>
    <row r="6" spans="1:8" ht="22.5" customHeight="1" x14ac:dyDescent="0.2">
      <c r="A6" s="90" t="s">
        <v>9</v>
      </c>
      <c r="B6" s="90"/>
      <c r="C6" s="90"/>
      <c r="D6" s="90"/>
      <c r="E6" s="90"/>
      <c r="F6" s="90"/>
      <c r="G6" s="90"/>
      <c r="H6" s="90"/>
    </row>
    <row r="7" spans="1:8" ht="30" customHeight="1" x14ac:dyDescent="0.2">
      <c r="A7" s="91" t="s">
        <v>3</v>
      </c>
      <c r="B7" s="91" t="s">
        <v>10</v>
      </c>
      <c r="C7" s="17"/>
      <c r="D7" s="92" t="s">
        <v>11</v>
      </c>
      <c r="E7" s="92"/>
      <c r="F7" s="92"/>
      <c r="G7" s="18"/>
      <c r="H7" s="93" t="s">
        <v>404</v>
      </c>
    </row>
    <row r="8" spans="1:8" ht="20.25" customHeight="1" x14ac:dyDescent="0.2">
      <c r="A8" s="91"/>
      <c r="B8" s="91"/>
      <c r="C8" s="19"/>
      <c r="D8" s="68" t="s">
        <v>401</v>
      </c>
      <c r="E8" s="68" t="s">
        <v>402</v>
      </c>
      <c r="F8" s="68" t="s">
        <v>403</v>
      </c>
      <c r="G8" s="8"/>
      <c r="H8" s="94"/>
    </row>
    <row r="9" spans="1:8" s="64" customFormat="1" ht="42.75" customHeight="1" x14ac:dyDescent="0.2">
      <c r="A9" s="61" t="s">
        <v>30</v>
      </c>
      <c r="B9" s="62" t="s">
        <v>31</v>
      </c>
      <c r="D9" s="66">
        <v>3889.39</v>
      </c>
      <c r="E9" s="66">
        <v>4256.8</v>
      </c>
      <c r="F9" s="66">
        <v>4505.34</v>
      </c>
      <c r="H9" s="44" t="s">
        <v>400</v>
      </c>
    </row>
    <row r="10" spans="1:8" s="64" customFormat="1" ht="55.5" customHeight="1" x14ac:dyDescent="0.2">
      <c r="A10" s="61" t="s">
        <v>30</v>
      </c>
      <c r="B10" s="62" t="s">
        <v>32</v>
      </c>
      <c r="C10" s="63"/>
      <c r="D10" s="66">
        <v>385.2</v>
      </c>
      <c r="E10" s="66">
        <v>424.44</v>
      </c>
      <c r="F10" s="66">
        <v>449.86</v>
      </c>
      <c r="G10" s="63"/>
      <c r="H10" s="44" t="s">
        <v>405</v>
      </c>
    </row>
    <row r="11" spans="1:8" s="64" customFormat="1" ht="42.75" customHeight="1" x14ac:dyDescent="0.2">
      <c r="A11" s="61" t="s">
        <v>30</v>
      </c>
      <c r="B11" s="62" t="s">
        <v>33</v>
      </c>
      <c r="C11" s="63"/>
      <c r="D11" s="66">
        <v>1145.81</v>
      </c>
      <c r="E11" s="66">
        <v>1248.81</v>
      </c>
      <c r="F11" s="66">
        <v>1326.59</v>
      </c>
      <c r="G11" s="63"/>
      <c r="H11" s="81" t="s">
        <v>406</v>
      </c>
    </row>
    <row r="12" spans="1:8" s="64" customFormat="1" ht="30.75" customHeight="1" x14ac:dyDescent="0.2">
      <c r="A12" s="61" t="s">
        <v>30</v>
      </c>
      <c r="B12" s="63" t="s">
        <v>34</v>
      </c>
      <c r="C12" s="63"/>
      <c r="D12" s="66">
        <v>90.36</v>
      </c>
      <c r="E12" s="66">
        <v>98.32</v>
      </c>
      <c r="F12" s="66">
        <v>102.66</v>
      </c>
      <c r="G12" s="63"/>
      <c r="H12" s="82" t="s">
        <v>391</v>
      </c>
    </row>
    <row r="13" spans="1:8" s="64" customFormat="1" ht="48" customHeight="1" x14ac:dyDescent="0.2">
      <c r="A13" s="61" t="s">
        <v>30</v>
      </c>
      <c r="B13" s="62" t="s">
        <v>389</v>
      </c>
      <c r="C13" s="63"/>
      <c r="D13" s="66">
        <v>97.14</v>
      </c>
      <c r="E13" s="66">
        <v>106.39</v>
      </c>
      <c r="F13" s="66">
        <v>115.64</v>
      </c>
      <c r="G13" s="63"/>
      <c r="H13" s="44" t="s">
        <v>407</v>
      </c>
    </row>
    <row r="14" spans="1:8" s="64" customFormat="1" ht="25.5" x14ac:dyDescent="0.2">
      <c r="A14" s="61" t="s">
        <v>30</v>
      </c>
      <c r="B14" s="62" t="s">
        <v>35</v>
      </c>
      <c r="C14" s="63"/>
      <c r="D14" s="66">
        <v>167.19</v>
      </c>
      <c r="E14" s="66">
        <v>185.77</v>
      </c>
      <c r="F14" s="66">
        <v>185.77</v>
      </c>
      <c r="G14" s="63"/>
      <c r="H14" s="44" t="s">
        <v>412</v>
      </c>
    </row>
    <row r="15" spans="1:8" s="64" customFormat="1" ht="33.75" customHeight="1" x14ac:dyDescent="0.2">
      <c r="A15" s="83" t="s">
        <v>12</v>
      </c>
      <c r="B15" s="83"/>
      <c r="C15" s="63"/>
      <c r="D15" s="67">
        <f>SUM(D9:D14)</f>
        <v>5775.0899999999992</v>
      </c>
      <c r="E15" s="67">
        <f>SUM(E9:E14)</f>
        <v>6320.53</v>
      </c>
      <c r="F15" s="67">
        <f>SUM(F9:F14)</f>
        <v>6685.8600000000006</v>
      </c>
      <c r="G15" s="63"/>
      <c r="H15" s="73"/>
    </row>
    <row r="17" spans="1:5" x14ac:dyDescent="0.2">
      <c r="D17" s="72"/>
      <c r="E17" s="72"/>
    </row>
    <row r="18" spans="1:5" x14ac:dyDescent="0.2">
      <c r="A18" s="80"/>
    </row>
  </sheetData>
  <mergeCells count="11">
    <mergeCell ref="A15:B15"/>
    <mergeCell ref="A1:H1"/>
    <mergeCell ref="A2:H2"/>
    <mergeCell ref="A3:H3"/>
    <mergeCell ref="A4:H4"/>
    <mergeCell ref="A5:H5"/>
    <mergeCell ref="A6:H6"/>
    <mergeCell ref="A7:A8"/>
    <mergeCell ref="B7:B8"/>
    <mergeCell ref="D7:F7"/>
    <mergeCell ref="H7:H8"/>
  </mergeCells>
  <printOptions horizontalCentered="1"/>
  <pageMargins left="0.19685039370078741" right="0.19685039370078741" top="0.39370078740157483" bottom="0.39370078740157483" header="0" footer="0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2"/>
  <sheetViews>
    <sheetView zoomScaleNormal="100" workbookViewId="0">
      <selection sqref="A1:T1"/>
    </sheetView>
  </sheetViews>
  <sheetFormatPr baseColWidth="10" defaultColWidth="9.140625" defaultRowHeight="12.75" x14ac:dyDescent="0.2"/>
  <cols>
    <col min="1" max="1" width="33.140625" customWidth="1"/>
    <col min="2" max="2" width="51.5703125" bestFit="1" customWidth="1"/>
    <col min="3" max="3" width="1.5703125" customWidth="1"/>
    <col min="4" max="4" width="23" bestFit="1" customWidth="1"/>
    <col min="5" max="5" width="2.28515625" customWidth="1"/>
    <col min="6" max="6" width="12" customWidth="1"/>
    <col min="7" max="7" width="10.85546875" customWidth="1"/>
    <col min="8" max="8" width="13.5703125" customWidth="1"/>
    <col min="9" max="9" width="1.28515625" customWidth="1"/>
    <col min="10" max="10" width="10.5703125" customWidth="1"/>
    <col min="11" max="11" width="10.85546875" customWidth="1"/>
    <col min="12" max="12" width="13.140625" customWidth="1"/>
    <col min="13" max="13" width="1.5703125" customWidth="1"/>
    <col min="14" max="14" width="16.42578125" customWidth="1"/>
    <col min="15" max="15" width="1.7109375" customWidth="1"/>
    <col min="16" max="16" width="13.5703125" bestFit="1" customWidth="1"/>
    <col min="17" max="17" width="2.28515625" customWidth="1"/>
    <col min="18" max="18" width="18.7109375" bestFit="1" customWidth="1"/>
    <col min="19" max="20" width="14.42578125" bestFit="1" customWidth="1"/>
    <col min="21" max="21" width="18.85546875" customWidth="1"/>
    <col min="22" max="22" width="18.140625" customWidth="1"/>
    <col min="23" max="24" width="5.140625" customWidth="1"/>
    <col min="26" max="26" width="10" bestFit="1" customWidth="1"/>
  </cols>
  <sheetData>
    <row r="1" spans="1:27" ht="18.75" customHeight="1" x14ac:dyDescent="0.2">
      <c r="A1" s="84" t="s">
        <v>13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1"/>
    </row>
    <row r="2" spans="1:27" ht="15" customHeight="1" x14ac:dyDescent="0.2">
      <c r="A2" s="85" t="s">
        <v>399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2"/>
    </row>
    <row r="3" spans="1:27" ht="15" customHeight="1" x14ac:dyDescent="0.2">
      <c r="A3" s="86" t="s">
        <v>392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2"/>
      <c r="S3" s="2"/>
      <c r="T3" s="2"/>
      <c r="U3" s="2"/>
    </row>
    <row r="4" spans="1:27" ht="15.75" customHeight="1" x14ac:dyDescent="0.2">
      <c r="A4" s="88" t="s">
        <v>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7"/>
    </row>
    <row r="5" spans="1:27" ht="14.25" customHeight="1" x14ac:dyDescent="0.2">
      <c r="U5" s="7"/>
    </row>
    <row r="6" spans="1:27" ht="18" x14ac:dyDescent="0.2">
      <c r="A6" s="90" t="s">
        <v>14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4"/>
    </row>
    <row r="7" spans="1:27" ht="30" customHeight="1" x14ac:dyDescent="0.2">
      <c r="A7" s="100" t="s">
        <v>3</v>
      </c>
      <c r="B7" s="96" t="s">
        <v>15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21"/>
      <c r="R7" s="21"/>
      <c r="S7" s="21"/>
      <c r="T7" s="21"/>
      <c r="U7" s="22"/>
    </row>
    <row r="8" spans="1:27" ht="25.5" customHeight="1" x14ac:dyDescent="0.2">
      <c r="A8" s="100"/>
      <c r="B8" s="23" t="s">
        <v>16</v>
      </c>
      <c r="C8" s="24"/>
      <c r="D8" s="23" t="s">
        <v>17</v>
      </c>
      <c r="E8" s="24"/>
      <c r="F8" s="95" t="s">
        <v>18</v>
      </c>
      <c r="G8" s="95"/>
      <c r="H8" s="95"/>
      <c r="I8" s="24"/>
      <c r="J8" s="95" t="s">
        <v>19</v>
      </c>
      <c r="K8" s="95"/>
      <c r="L8" s="95"/>
      <c r="M8" s="24"/>
      <c r="N8" s="23" t="s">
        <v>20</v>
      </c>
      <c r="O8" s="24"/>
      <c r="P8" s="23" t="s">
        <v>21</v>
      </c>
      <c r="Q8" s="22"/>
      <c r="R8" s="96" t="s">
        <v>22</v>
      </c>
      <c r="S8" s="96"/>
      <c r="T8" s="96"/>
      <c r="U8" s="96"/>
    </row>
    <row r="9" spans="1:27" ht="27.75" customHeight="1" x14ac:dyDescent="0.2">
      <c r="A9" s="25"/>
      <c r="B9" s="26"/>
      <c r="C9" s="26"/>
      <c r="D9" s="26"/>
      <c r="E9" s="26"/>
      <c r="F9" s="70" t="s">
        <v>408</v>
      </c>
      <c r="G9" s="70" t="s">
        <v>409</v>
      </c>
      <c r="H9" s="70" t="s">
        <v>410</v>
      </c>
      <c r="I9" s="26"/>
      <c r="J9" s="70" t="s">
        <v>408</v>
      </c>
      <c r="K9" s="70" t="s">
        <v>409</v>
      </c>
      <c r="L9" s="70" t="s">
        <v>410</v>
      </c>
      <c r="M9" s="26"/>
      <c r="N9" s="26"/>
      <c r="O9" s="26"/>
      <c r="P9" s="26"/>
      <c r="Q9" s="26"/>
      <c r="R9" s="70" t="s">
        <v>408</v>
      </c>
      <c r="S9" s="70" t="s">
        <v>409</v>
      </c>
      <c r="T9" s="70" t="s">
        <v>410</v>
      </c>
      <c r="U9" s="69" t="s">
        <v>411</v>
      </c>
    </row>
    <row r="10" spans="1:27" ht="17.25" customHeight="1" x14ac:dyDescent="0.25">
      <c r="A10" s="74"/>
      <c r="B10" s="74"/>
      <c r="C10" s="74">
        <v>0.92</v>
      </c>
      <c r="D10" s="74"/>
      <c r="E10" s="74"/>
      <c r="F10" s="74"/>
      <c r="G10" s="74"/>
      <c r="H10" s="74"/>
      <c r="I10" s="74"/>
      <c r="J10" s="76">
        <f>SUM(J11:J357)</f>
        <v>11110</v>
      </c>
      <c r="K10" s="76">
        <f>SUM(K11:K357)</f>
        <v>11110</v>
      </c>
      <c r="L10" s="76">
        <f>SUM(L11:L357)</f>
        <v>11110</v>
      </c>
      <c r="M10" s="74"/>
      <c r="N10" s="74"/>
      <c r="O10" s="74"/>
      <c r="P10" s="74"/>
      <c r="Q10" s="74"/>
      <c r="R10" s="75">
        <f>SUM(R11:R357)</f>
        <v>292999567.99999976</v>
      </c>
      <c r="S10" s="75">
        <f>SUM(S11:S357)</f>
        <v>452423256.99999994</v>
      </c>
      <c r="T10" s="75">
        <f>SUM(T11:T357)</f>
        <v>356069655.00000006</v>
      </c>
      <c r="U10" s="75">
        <f>SUM(U11:U357)</f>
        <v>5071950078.9200001</v>
      </c>
      <c r="AA10" s="79"/>
    </row>
    <row r="11" spans="1:27" x14ac:dyDescent="0.2">
      <c r="A11" s="55" t="s">
        <v>36</v>
      </c>
      <c r="B11" s="45" t="s">
        <v>37</v>
      </c>
      <c r="C11" s="45"/>
      <c r="D11" s="46" t="s">
        <v>377</v>
      </c>
      <c r="E11" s="47"/>
      <c r="F11" s="48">
        <v>82892.460000000006</v>
      </c>
      <c r="G11" s="48">
        <v>107828.27</v>
      </c>
      <c r="H11" s="48">
        <v>92604.71</v>
      </c>
      <c r="I11" s="47"/>
      <c r="J11" s="49">
        <v>1</v>
      </c>
      <c r="K11" s="49">
        <v>1</v>
      </c>
      <c r="L11" s="49">
        <v>1</v>
      </c>
      <c r="M11" s="47"/>
      <c r="N11" s="50" t="s">
        <v>379</v>
      </c>
      <c r="O11" s="47"/>
      <c r="P11" s="51" t="s">
        <v>386</v>
      </c>
      <c r="Q11" s="47"/>
      <c r="R11" s="52">
        <f>+F11*J11</f>
        <v>82892.460000000006</v>
      </c>
      <c r="S11" s="52">
        <f>+G11*K11</f>
        <v>107828.27</v>
      </c>
      <c r="T11" s="52">
        <f>+H11*L11</f>
        <v>92604.71</v>
      </c>
      <c r="U11" s="52">
        <v>1278109.22</v>
      </c>
      <c r="AA11" s="79"/>
    </row>
    <row r="12" spans="1:27" x14ac:dyDescent="0.2">
      <c r="A12" s="55" t="s">
        <v>36</v>
      </c>
      <c r="B12" s="45" t="s">
        <v>38</v>
      </c>
      <c r="C12" s="45"/>
      <c r="D12" s="46" t="s">
        <v>377</v>
      </c>
      <c r="E12" s="46"/>
      <c r="F12" s="48">
        <v>62255.69</v>
      </c>
      <c r="G12" s="48">
        <v>81238.320000000007</v>
      </c>
      <c r="H12" s="48">
        <v>69649.23</v>
      </c>
      <c r="I12" s="46"/>
      <c r="J12" s="49">
        <v>1</v>
      </c>
      <c r="K12" s="49">
        <v>1</v>
      </c>
      <c r="L12" s="49">
        <v>1</v>
      </c>
      <c r="M12" s="46"/>
      <c r="N12" s="50" t="s">
        <v>379</v>
      </c>
      <c r="O12" s="46"/>
      <c r="P12" s="51" t="s">
        <v>386</v>
      </c>
      <c r="Q12" s="46"/>
      <c r="R12" s="52">
        <f t="shared" ref="R12:R75" si="0">+F12*J12</f>
        <v>62255.69</v>
      </c>
      <c r="S12" s="52">
        <f t="shared" ref="S12:S75" si="1">+G12*K12</f>
        <v>81238.320000000007</v>
      </c>
      <c r="T12" s="52">
        <f t="shared" ref="T12:T75" si="2">+H12*L12</f>
        <v>69649.23</v>
      </c>
      <c r="U12" s="52">
        <v>1010205.45</v>
      </c>
      <c r="V12" s="33"/>
      <c r="AA12" s="79"/>
    </row>
    <row r="13" spans="1:27" x14ac:dyDescent="0.2">
      <c r="A13" s="55" t="s">
        <v>36</v>
      </c>
      <c r="B13" s="45" t="s">
        <v>39</v>
      </c>
      <c r="C13" s="45"/>
      <c r="D13" s="46" t="s">
        <v>377</v>
      </c>
      <c r="E13" s="46"/>
      <c r="F13" s="48">
        <v>56848.28</v>
      </c>
      <c r="G13" s="48">
        <v>74595.820000000007</v>
      </c>
      <c r="H13" s="48">
        <v>63760.76</v>
      </c>
      <c r="I13" s="46"/>
      <c r="J13" s="49">
        <v>3</v>
      </c>
      <c r="K13" s="49">
        <v>3</v>
      </c>
      <c r="L13" s="49">
        <v>3</v>
      </c>
      <c r="M13" s="46"/>
      <c r="N13" s="50" t="s">
        <v>379</v>
      </c>
      <c r="O13" s="46"/>
      <c r="P13" s="51" t="s">
        <v>386</v>
      </c>
      <c r="Q13" s="46"/>
      <c r="R13" s="52">
        <f t="shared" si="0"/>
        <v>170544.84</v>
      </c>
      <c r="S13" s="52">
        <f t="shared" si="1"/>
        <v>223787.46000000002</v>
      </c>
      <c r="T13" s="52">
        <f t="shared" si="2"/>
        <v>191282.28</v>
      </c>
      <c r="U13" s="52">
        <v>2815807.41</v>
      </c>
    </row>
    <row r="14" spans="1:27" x14ac:dyDescent="0.2">
      <c r="A14" s="55" t="s">
        <v>36</v>
      </c>
      <c r="B14" s="45" t="s">
        <v>40</v>
      </c>
      <c r="C14" s="45"/>
      <c r="D14" s="46" t="s">
        <v>377</v>
      </c>
      <c r="E14" s="46"/>
      <c r="F14" s="48">
        <v>57501.49</v>
      </c>
      <c r="G14" s="48">
        <v>75249.03</v>
      </c>
      <c r="H14" s="48">
        <v>64413.97</v>
      </c>
      <c r="I14" s="46"/>
      <c r="J14" s="49">
        <v>1</v>
      </c>
      <c r="K14" s="49">
        <v>1</v>
      </c>
      <c r="L14" s="49">
        <v>1</v>
      </c>
      <c r="M14" s="46"/>
      <c r="N14" s="50" t="s">
        <v>379</v>
      </c>
      <c r="O14" s="46"/>
      <c r="P14" s="51" t="s">
        <v>386</v>
      </c>
      <c r="Q14" s="46"/>
      <c r="R14" s="52">
        <f t="shared" si="0"/>
        <v>57501.49</v>
      </c>
      <c r="S14" s="52">
        <f t="shared" si="1"/>
        <v>75249.03</v>
      </c>
      <c r="T14" s="52">
        <f t="shared" si="2"/>
        <v>64413.97</v>
      </c>
      <c r="U14" s="52">
        <v>945424.65</v>
      </c>
    </row>
    <row r="15" spans="1:27" x14ac:dyDescent="0.2">
      <c r="A15" s="55" t="s">
        <v>36</v>
      </c>
      <c r="B15" s="45" t="s">
        <v>41</v>
      </c>
      <c r="C15" s="53"/>
      <c r="D15" s="46" t="s">
        <v>377</v>
      </c>
      <c r="E15" s="46"/>
      <c r="F15" s="48">
        <v>51013.39</v>
      </c>
      <c r="G15" s="48">
        <v>68408.87</v>
      </c>
      <c r="H15" s="48">
        <v>57788.75</v>
      </c>
      <c r="I15" s="46"/>
      <c r="J15" s="49">
        <v>1</v>
      </c>
      <c r="K15" s="49">
        <v>1</v>
      </c>
      <c r="L15" s="49">
        <v>1</v>
      </c>
      <c r="M15" s="46"/>
      <c r="N15" s="50" t="s">
        <v>379</v>
      </c>
      <c r="O15" s="46"/>
      <c r="P15" s="51" t="s">
        <v>386</v>
      </c>
      <c r="Q15" s="46"/>
      <c r="R15" s="52">
        <f t="shared" si="0"/>
        <v>51013.39</v>
      </c>
      <c r="S15" s="52">
        <f t="shared" si="1"/>
        <v>68408.87</v>
      </c>
      <c r="T15" s="52">
        <f t="shared" si="2"/>
        <v>57788.75</v>
      </c>
      <c r="U15" s="52">
        <v>866311.47</v>
      </c>
    </row>
    <row r="16" spans="1:27" x14ac:dyDescent="0.2">
      <c r="A16" s="55" t="s">
        <v>36</v>
      </c>
      <c r="B16" s="53" t="s">
        <v>42</v>
      </c>
      <c r="C16" s="53"/>
      <c r="D16" s="46" t="s">
        <v>377</v>
      </c>
      <c r="E16" s="46"/>
      <c r="F16" s="48">
        <v>51013.39</v>
      </c>
      <c r="G16" s="48">
        <v>68408.87</v>
      </c>
      <c r="H16" s="48">
        <v>57788.75</v>
      </c>
      <c r="I16" s="46"/>
      <c r="J16" s="49">
        <v>1</v>
      </c>
      <c r="K16" s="49">
        <v>1</v>
      </c>
      <c r="L16" s="49">
        <v>1</v>
      </c>
      <c r="M16" s="46"/>
      <c r="N16" s="50" t="s">
        <v>379</v>
      </c>
      <c r="O16" s="46"/>
      <c r="P16" s="51" t="s">
        <v>386</v>
      </c>
      <c r="Q16" s="46"/>
      <c r="R16" s="52">
        <f t="shared" si="0"/>
        <v>51013.39</v>
      </c>
      <c r="S16" s="52">
        <f t="shared" si="1"/>
        <v>68408.87</v>
      </c>
      <c r="T16" s="52">
        <f t="shared" si="2"/>
        <v>57788.75</v>
      </c>
      <c r="U16" s="52">
        <v>869141.27</v>
      </c>
    </row>
    <row r="17" spans="1:21" x14ac:dyDescent="0.2">
      <c r="A17" s="55" t="s">
        <v>36</v>
      </c>
      <c r="B17" s="53" t="s">
        <v>43</v>
      </c>
      <c r="C17" s="45"/>
      <c r="D17" s="46" t="s">
        <v>377</v>
      </c>
      <c r="E17" s="46"/>
      <c r="F17" s="48">
        <v>51013.39</v>
      </c>
      <c r="G17" s="48">
        <v>68408.87</v>
      </c>
      <c r="H17" s="48">
        <v>57788.75</v>
      </c>
      <c r="I17" s="46"/>
      <c r="J17" s="49">
        <v>1</v>
      </c>
      <c r="K17" s="49">
        <v>1</v>
      </c>
      <c r="L17" s="49">
        <v>1</v>
      </c>
      <c r="M17" s="46"/>
      <c r="N17" s="50" t="s">
        <v>379</v>
      </c>
      <c r="O17" s="46"/>
      <c r="P17" s="51" t="s">
        <v>386</v>
      </c>
      <c r="Q17" s="46"/>
      <c r="R17" s="52">
        <f t="shared" si="0"/>
        <v>51013.39</v>
      </c>
      <c r="S17" s="52">
        <f t="shared" si="1"/>
        <v>68408.87</v>
      </c>
      <c r="T17" s="52">
        <f t="shared" si="2"/>
        <v>57788.75</v>
      </c>
      <c r="U17" s="52">
        <v>866311.47</v>
      </c>
    </row>
    <row r="18" spans="1:21" x14ac:dyDescent="0.2">
      <c r="A18" s="55" t="s">
        <v>36</v>
      </c>
      <c r="B18" s="45" t="s">
        <v>44</v>
      </c>
      <c r="C18" s="45"/>
      <c r="D18" s="46" t="s">
        <v>377</v>
      </c>
      <c r="E18" s="46"/>
      <c r="F18" s="48">
        <v>51340</v>
      </c>
      <c r="G18" s="48">
        <v>68735.48</v>
      </c>
      <c r="H18" s="48">
        <v>58115.360000000001</v>
      </c>
      <c r="I18" s="46"/>
      <c r="J18" s="49">
        <v>3</v>
      </c>
      <c r="K18" s="49">
        <v>3</v>
      </c>
      <c r="L18" s="49">
        <v>3</v>
      </c>
      <c r="M18" s="46"/>
      <c r="N18" s="50" t="s">
        <v>379</v>
      </c>
      <c r="O18" s="46"/>
      <c r="P18" s="51" t="s">
        <v>386</v>
      </c>
      <c r="Q18" s="46"/>
      <c r="R18" s="52">
        <f t="shared" si="0"/>
        <v>154020</v>
      </c>
      <c r="S18" s="52">
        <f t="shared" si="1"/>
        <v>206206.44</v>
      </c>
      <c r="T18" s="52">
        <f t="shared" si="2"/>
        <v>174346.08000000002</v>
      </c>
      <c r="U18" s="52">
        <v>2613412.4699999997</v>
      </c>
    </row>
    <row r="19" spans="1:21" x14ac:dyDescent="0.2">
      <c r="A19" s="55" t="s">
        <v>36</v>
      </c>
      <c r="B19" s="45" t="s">
        <v>45</v>
      </c>
      <c r="C19" s="45"/>
      <c r="D19" s="46" t="s">
        <v>377</v>
      </c>
      <c r="E19" s="46"/>
      <c r="F19" s="48">
        <v>44963.61</v>
      </c>
      <c r="G19" s="48">
        <v>60113.58</v>
      </c>
      <c r="H19" s="48">
        <v>50864.37</v>
      </c>
      <c r="I19" s="46"/>
      <c r="J19" s="49">
        <v>9</v>
      </c>
      <c r="K19" s="49">
        <v>9</v>
      </c>
      <c r="L19" s="49">
        <v>9</v>
      </c>
      <c r="M19" s="46"/>
      <c r="N19" s="50" t="s">
        <v>379</v>
      </c>
      <c r="O19" s="46"/>
      <c r="P19" s="51" t="s">
        <v>386</v>
      </c>
      <c r="Q19" s="46"/>
      <c r="R19" s="52">
        <f t="shared" si="0"/>
        <v>404672.49</v>
      </c>
      <c r="S19" s="52">
        <f t="shared" si="1"/>
        <v>541022.22</v>
      </c>
      <c r="T19" s="52">
        <f t="shared" si="2"/>
        <v>457779.33</v>
      </c>
      <c r="U19" s="52">
        <v>7067644.4699999997</v>
      </c>
    </row>
    <row r="20" spans="1:21" x14ac:dyDescent="0.2">
      <c r="A20" s="55" t="s">
        <v>36</v>
      </c>
      <c r="B20" s="45" t="s">
        <v>46</v>
      </c>
      <c r="C20" s="45"/>
      <c r="D20" s="46" t="s">
        <v>377</v>
      </c>
      <c r="E20" s="46"/>
      <c r="F20" s="48">
        <v>45072.480000000003</v>
      </c>
      <c r="G20" s="48">
        <v>60222.45</v>
      </c>
      <c r="H20" s="48">
        <v>50973.24</v>
      </c>
      <c r="I20" s="46"/>
      <c r="J20" s="49">
        <v>6</v>
      </c>
      <c r="K20" s="49">
        <v>6</v>
      </c>
      <c r="L20" s="49">
        <v>6</v>
      </c>
      <c r="M20" s="46"/>
      <c r="N20" s="50" t="s">
        <v>379</v>
      </c>
      <c r="O20" s="46"/>
      <c r="P20" s="51" t="s">
        <v>386</v>
      </c>
      <c r="Q20" s="46"/>
      <c r="R20" s="52">
        <f t="shared" si="0"/>
        <v>270434.88</v>
      </c>
      <c r="S20" s="52">
        <f t="shared" si="1"/>
        <v>361334.69999999995</v>
      </c>
      <c r="T20" s="52">
        <f t="shared" si="2"/>
        <v>305839.44</v>
      </c>
      <c r="U20" s="52">
        <v>4728961.1400000006</v>
      </c>
    </row>
    <row r="21" spans="1:21" x14ac:dyDescent="0.2">
      <c r="A21" s="55" t="s">
        <v>36</v>
      </c>
      <c r="B21" s="45" t="s">
        <v>47</v>
      </c>
      <c r="C21" s="45"/>
      <c r="D21" s="46" t="s">
        <v>377</v>
      </c>
      <c r="E21" s="46"/>
      <c r="F21" s="48">
        <v>44909.17</v>
      </c>
      <c r="G21" s="48">
        <v>60059.14</v>
      </c>
      <c r="H21" s="48">
        <v>50809.93</v>
      </c>
      <c r="I21" s="46"/>
      <c r="J21" s="49">
        <v>6</v>
      </c>
      <c r="K21" s="49">
        <v>6</v>
      </c>
      <c r="L21" s="49">
        <v>6</v>
      </c>
      <c r="M21" s="46"/>
      <c r="N21" s="50" t="s">
        <v>379</v>
      </c>
      <c r="O21" s="46"/>
      <c r="P21" s="51" t="s">
        <v>386</v>
      </c>
      <c r="Q21" s="46"/>
      <c r="R21" s="52">
        <f t="shared" si="0"/>
        <v>269455.02</v>
      </c>
      <c r="S21" s="52">
        <f t="shared" si="1"/>
        <v>360354.83999999997</v>
      </c>
      <c r="T21" s="52">
        <f t="shared" si="2"/>
        <v>304859.58</v>
      </c>
      <c r="U21" s="52">
        <v>4720142.6400000006</v>
      </c>
    </row>
    <row r="22" spans="1:21" x14ac:dyDescent="0.2">
      <c r="A22" s="55" t="s">
        <v>36</v>
      </c>
      <c r="B22" s="45" t="s">
        <v>48</v>
      </c>
      <c r="C22" s="45"/>
      <c r="D22" s="46" t="s">
        <v>377</v>
      </c>
      <c r="E22" s="46"/>
      <c r="F22" s="48">
        <v>44015.02</v>
      </c>
      <c r="G22" s="48">
        <v>59522.6</v>
      </c>
      <c r="H22" s="48">
        <v>50055.07</v>
      </c>
      <c r="I22" s="46"/>
      <c r="J22" s="49">
        <v>3</v>
      </c>
      <c r="K22" s="49">
        <v>3</v>
      </c>
      <c r="L22" s="49">
        <v>3</v>
      </c>
      <c r="M22" s="46"/>
      <c r="N22" s="50" t="s">
        <v>379</v>
      </c>
      <c r="O22" s="46"/>
      <c r="P22" s="51" t="s">
        <v>386</v>
      </c>
      <c r="Q22" s="46"/>
      <c r="R22" s="52">
        <f t="shared" si="0"/>
        <v>132045.06</v>
      </c>
      <c r="S22" s="52">
        <f t="shared" si="1"/>
        <v>178567.8</v>
      </c>
      <c r="T22" s="52">
        <f t="shared" si="2"/>
        <v>150165.21</v>
      </c>
      <c r="U22" s="52">
        <v>2330573.64</v>
      </c>
    </row>
    <row r="23" spans="1:21" x14ac:dyDescent="0.2">
      <c r="A23" s="55" t="s">
        <v>36</v>
      </c>
      <c r="B23" s="45" t="s">
        <v>49</v>
      </c>
      <c r="C23" s="45"/>
      <c r="D23" s="46" t="s">
        <v>377</v>
      </c>
      <c r="E23" s="46"/>
      <c r="F23" s="48">
        <v>44341.63</v>
      </c>
      <c r="G23" s="48">
        <v>59849.21</v>
      </c>
      <c r="H23" s="48">
        <v>50381.67</v>
      </c>
      <c r="I23" s="46"/>
      <c r="J23" s="49">
        <v>3</v>
      </c>
      <c r="K23" s="49">
        <v>3</v>
      </c>
      <c r="L23" s="49">
        <v>3</v>
      </c>
      <c r="M23" s="46"/>
      <c r="N23" s="50" t="s">
        <v>379</v>
      </c>
      <c r="O23" s="46"/>
      <c r="P23" s="51" t="s">
        <v>386</v>
      </c>
      <c r="Q23" s="46"/>
      <c r="R23" s="52">
        <f t="shared" si="0"/>
        <v>133024.88999999998</v>
      </c>
      <c r="S23" s="52">
        <f t="shared" si="1"/>
        <v>179547.63</v>
      </c>
      <c r="T23" s="52">
        <f t="shared" si="2"/>
        <v>151145.01</v>
      </c>
      <c r="U23" s="52">
        <v>2333732.4299999997</v>
      </c>
    </row>
    <row r="24" spans="1:21" x14ac:dyDescent="0.2">
      <c r="A24" s="55" t="s">
        <v>36</v>
      </c>
      <c r="B24" s="45" t="s">
        <v>37</v>
      </c>
      <c r="C24" s="46"/>
      <c r="D24" s="46" t="s">
        <v>377</v>
      </c>
      <c r="E24" s="46"/>
      <c r="F24" s="48">
        <v>82892.460000000006</v>
      </c>
      <c r="G24" s="48">
        <v>107828.27</v>
      </c>
      <c r="H24" s="48">
        <v>92604.71</v>
      </c>
      <c r="I24" s="46"/>
      <c r="J24" s="49">
        <v>1</v>
      </c>
      <c r="K24" s="49">
        <v>1</v>
      </c>
      <c r="L24" s="49">
        <v>1</v>
      </c>
      <c r="M24" s="46"/>
      <c r="N24" s="50" t="s">
        <v>380</v>
      </c>
      <c r="O24" s="46"/>
      <c r="P24" s="51" t="s">
        <v>386</v>
      </c>
      <c r="Q24" s="46"/>
      <c r="R24" s="52">
        <f t="shared" si="0"/>
        <v>82892.460000000006</v>
      </c>
      <c r="S24" s="52">
        <f t="shared" si="1"/>
        <v>107828.27</v>
      </c>
      <c r="T24" s="52">
        <f t="shared" si="2"/>
        <v>92604.71</v>
      </c>
      <c r="U24" s="52">
        <v>1278109.22</v>
      </c>
    </row>
    <row r="25" spans="1:21" x14ac:dyDescent="0.2">
      <c r="A25" s="55" t="s">
        <v>36</v>
      </c>
      <c r="B25" s="54" t="s">
        <v>38</v>
      </c>
      <c r="C25" s="46"/>
      <c r="D25" s="46" t="s">
        <v>377</v>
      </c>
      <c r="E25" s="46"/>
      <c r="F25" s="48">
        <v>62255.69</v>
      </c>
      <c r="G25" s="48">
        <v>81238.320000000007</v>
      </c>
      <c r="H25" s="48">
        <v>69649.23</v>
      </c>
      <c r="I25" s="46"/>
      <c r="J25" s="49">
        <v>1</v>
      </c>
      <c r="K25" s="49">
        <v>1</v>
      </c>
      <c r="L25" s="49">
        <v>1</v>
      </c>
      <c r="M25" s="46"/>
      <c r="N25" s="50" t="s">
        <v>380</v>
      </c>
      <c r="O25" s="46"/>
      <c r="P25" s="51" t="s">
        <v>386</v>
      </c>
      <c r="Q25" s="46"/>
      <c r="R25" s="52">
        <f t="shared" si="0"/>
        <v>62255.69</v>
      </c>
      <c r="S25" s="52">
        <f t="shared" si="1"/>
        <v>81238.320000000007</v>
      </c>
      <c r="T25" s="52">
        <f t="shared" si="2"/>
        <v>69649.23</v>
      </c>
      <c r="U25" s="52">
        <v>1007375.6499999999</v>
      </c>
    </row>
    <row r="26" spans="1:21" x14ac:dyDescent="0.2">
      <c r="A26" s="55" t="s">
        <v>36</v>
      </c>
      <c r="B26" s="45" t="s">
        <v>39</v>
      </c>
      <c r="C26" s="46"/>
      <c r="D26" s="46" t="s">
        <v>377</v>
      </c>
      <c r="E26" s="46"/>
      <c r="F26" s="48">
        <v>56521.67</v>
      </c>
      <c r="G26" s="48">
        <v>74269.210000000006</v>
      </c>
      <c r="H26" s="48">
        <v>63434.15</v>
      </c>
      <c r="I26" s="46"/>
      <c r="J26" s="49">
        <v>2</v>
      </c>
      <c r="K26" s="49">
        <v>2</v>
      </c>
      <c r="L26" s="49">
        <v>2</v>
      </c>
      <c r="M26" s="46"/>
      <c r="N26" s="50" t="s">
        <v>380</v>
      </c>
      <c r="O26" s="46"/>
      <c r="P26" s="51" t="s">
        <v>386</v>
      </c>
      <c r="Q26" s="46"/>
      <c r="R26" s="52">
        <f t="shared" si="0"/>
        <v>113043.34</v>
      </c>
      <c r="S26" s="52">
        <f t="shared" si="1"/>
        <v>148538.42000000001</v>
      </c>
      <c r="T26" s="52">
        <f t="shared" si="2"/>
        <v>126868.3</v>
      </c>
      <c r="U26" s="52">
        <v>1867552.9</v>
      </c>
    </row>
    <row r="27" spans="1:21" x14ac:dyDescent="0.2">
      <c r="A27" s="55" t="s">
        <v>36</v>
      </c>
      <c r="B27" s="45" t="s">
        <v>40</v>
      </c>
      <c r="C27" s="46"/>
      <c r="D27" s="46" t="s">
        <v>377</v>
      </c>
      <c r="E27" s="46"/>
      <c r="F27" s="48">
        <v>56521.67</v>
      </c>
      <c r="G27" s="48">
        <v>74269.210000000006</v>
      </c>
      <c r="H27" s="48">
        <v>63434.15</v>
      </c>
      <c r="I27" s="46"/>
      <c r="J27" s="49">
        <v>1</v>
      </c>
      <c r="K27" s="49">
        <v>1</v>
      </c>
      <c r="L27" s="49">
        <v>1</v>
      </c>
      <c r="M27" s="46"/>
      <c r="N27" s="50" t="s">
        <v>380</v>
      </c>
      <c r="O27" s="46"/>
      <c r="P27" s="51" t="s">
        <v>386</v>
      </c>
      <c r="Q27" s="46"/>
      <c r="R27" s="52">
        <f t="shared" si="0"/>
        <v>56521.67</v>
      </c>
      <c r="S27" s="52">
        <f t="shared" si="1"/>
        <v>74269.210000000006</v>
      </c>
      <c r="T27" s="52">
        <f t="shared" si="2"/>
        <v>63434.15</v>
      </c>
      <c r="U27" s="52">
        <v>933776.45</v>
      </c>
    </row>
    <row r="28" spans="1:21" x14ac:dyDescent="0.2">
      <c r="A28" s="55" t="s">
        <v>36</v>
      </c>
      <c r="B28" s="54" t="s">
        <v>42</v>
      </c>
      <c r="C28" s="46"/>
      <c r="D28" s="46" t="s">
        <v>377</v>
      </c>
      <c r="E28" s="46"/>
      <c r="F28" s="48">
        <v>51013.39</v>
      </c>
      <c r="G28" s="48">
        <v>68408.87</v>
      </c>
      <c r="H28" s="48">
        <v>57788.75</v>
      </c>
      <c r="I28" s="46"/>
      <c r="J28" s="49">
        <v>3</v>
      </c>
      <c r="K28" s="49">
        <v>3</v>
      </c>
      <c r="L28" s="49">
        <v>3</v>
      </c>
      <c r="M28" s="46"/>
      <c r="N28" s="50" t="s">
        <v>380</v>
      </c>
      <c r="O28" s="46"/>
      <c r="P28" s="51" t="s">
        <v>386</v>
      </c>
      <c r="Q28" s="46"/>
      <c r="R28" s="52">
        <f t="shared" si="0"/>
        <v>153040.16999999998</v>
      </c>
      <c r="S28" s="52">
        <f t="shared" si="1"/>
        <v>205226.61</v>
      </c>
      <c r="T28" s="52">
        <f t="shared" si="2"/>
        <v>173366.25</v>
      </c>
      <c r="U28" s="52">
        <v>2598934.41</v>
      </c>
    </row>
    <row r="29" spans="1:21" x14ac:dyDescent="0.2">
      <c r="A29" s="55" t="s">
        <v>36</v>
      </c>
      <c r="B29" s="45" t="s">
        <v>43</v>
      </c>
      <c r="C29" s="46"/>
      <c r="D29" s="46" t="s">
        <v>377</v>
      </c>
      <c r="E29" s="46"/>
      <c r="F29" s="48">
        <v>44745.87</v>
      </c>
      <c r="G29" s="48">
        <v>59895.839999999997</v>
      </c>
      <c r="H29" s="48">
        <v>50646.63</v>
      </c>
      <c r="I29" s="46"/>
      <c r="J29" s="49">
        <v>2</v>
      </c>
      <c r="K29" s="49">
        <v>2</v>
      </c>
      <c r="L29" s="49">
        <v>2</v>
      </c>
      <c r="M29" s="46"/>
      <c r="N29" s="50" t="s">
        <v>380</v>
      </c>
      <c r="O29" s="46"/>
      <c r="P29" s="51" t="s">
        <v>386</v>
      </c>
      <c r="Q29" s="46"/>
      <c r="R29" s="52">
        <f t="shared" si="0"/>
        <v>89491.74</v>
      </c>
      <c r="S29" s="52">
        <f t="shared" si="1"/>
        <v>119791.67999999999</v>
      </c>
      <c r="T29" s="52">
        <f t="shared" si="2"/>
        <v>101293.26</v>
      </c>
      <c r="U29" s="52">
        <v>1564781.82</v>
      </c>
    </row>
    <row r="30" spans="1:21" x14ac:dyDescent="0.2">
      <c r="A30" s="55" t="s">
        <v>36</v>
      </c>
      <c r="B30" s="45" t="s">
        <v>50</v>
      </c>
      <c r="C30" s="46"/>
      <c r="D30" s="46" t="s">
        <v>377</v>
      </c>
      <c r="E30" s="46"/>
      <c r="F30" s="48">
        <v>28637.39</v>
      </c>
      <c r="G30" s="48">
        <v>39816.839999999997</v>
      </c>
      <c r="H30" s="48">
        <v>32991.660000000003</v>
      </c>
      <c r="I30" s="46"/>
      <c r="J30" s="49">
        <v>3</v>
      </c>
      <c r="K30" s="49">
        <v>3</v>
      </c>
      <c r="L30" s="49">
        <v>3</v>
      </c>
      <c r="M30" s="46"/>
      <c r="N30" s="50" t="s">
        <v>381</v>
      </c>
      <c r="O30" s="46"/>
      <c r="P30" s="51" t="s">
        <v>386</v>
      </c>
      <c r="Q30" s="46"/>
      <c r="R30" s="52">
        <f t="shared" si="0"/>
        <v>85912.17</v>
      </c>
      <c r="S30" s="52">
        <f t="shared" si="1"/>
        <v>119450.51999999999</v>
      </c>
      <c r="T30" s="52">
        <f t="shared" si="2"/>
        <v>98974.98000000001</v>
      </c>
      <c r="U30" s="52">
        <v>1720733.46</v>
      </c>
    </row>
    <row r="31" spans="1:21" x14ac:dyDescent="0.2">
      <c r="A31" s="55" t="s">
        <v>36</v>
      </c>
      <c r="B31" s="45" t="s">
        <v>51</v>
      </c>
      <c r="C31" s="46"/>
      <c r="D31" s="46" t="s">
        <v>377</v>
      </c>
      <c r="E31" s="46"/>
      <c r="F31" s="48">
        <v>26181.87</v>
      </c>
      <c r="G31" s="48">
        <v>36234</v>
      </c>
      <c r="H31" s="48">
        <v>30097.07</v>
      </c>
      <c r="I31" s="46"/>
      <c r="J31" s="49">
        <v>1</v>
      </c>
      <c r="K31" s="49">
        <v>1</v>
      </c>
      <c r="L31" s="49">
        <v>1</v>
      </c>
      <c r="M31" s="46"/>
      <c r="N31" s="50" t="s">
        <v>381</v>
      </c>
      <c r="O31" s="46"/>
      <c r="P31" s="51" t="s">
        <v>386</v>
      </c>
      <c r="Q31" s="46"/>
      <c r="R31" s="52">
        <f t="shared" si="0"/>
        <v>26181.87</v>
      </c>
      <c r="S31" s="52">
        <f t="shared" si="1"/>
        <v>36234</v>
      </c>
      <c r="T31" s="52">
        <f t="shared" si="2"/>
        <v>30097.07</v>
      </c>
      <c r="U31" s="52">
        <v>536908.93999999994</v>
      </c>
    </row>
    <row r="32" spans="1:21" x14ac:dyDescent="0.2">
      <c r="A32" s="55" t="s">
        <v>36</v>
      </c>
      <c r="B32" s="45" t="s">
        <v>52</v>
      </c>
      <c r="C32" s="46"/>
      <c r="D32" s="46" t="s">
        <v>377</v>
      </c>
      <c r="E32" s="46"/>
      <c r="F32" s="48">
        <v>24912.51</v>
      </c>
      <c r="G32" s="48">
        <v>34347.160000000003</v>
      </c>
      <c r="H32" s="48">
        <v>28587.21</v>
      </c>
      <c r="I32" s="46"/>
      <c r="J32" s="49">
        <v>3</v>
      </c>
      <c r="K32" s="49">
        <v>3</v>
      </c>
      <c r="L32" s="49">
        <v>3</v>
      </c>
      <c r="M32" s="46"/>
      <c r="N32" s="50" t="s">
        <v>381</v>
      </c>
      <c r="O32" s="46"/>
      <c r="P32" s="51" t="s">
        <v>386</v>
      </c>
      <c r="Q32" s="46"/>
      <c r="R32" s="52">
        <f t="shared" si="0"/>
        <v>74737.53</v>
      </c>
      <c r="S32" s="52">
        <f t="shared" si="1"/>
        <v>103041.48000000001</v>
      </c>
      <c r="T32" s="52">
        <f t="shared" si="2"/>
        <v>85761.63</v>
      </c>
      <c r="U32" s="52">
        <v>1566333.7200000002</v>
      </c>
    </row>
    <row r="33" spans="1:21" x14ac:dyDescent="0.2">
      <c r="A33" s="55" t="s">
        <v>36</v>
      </c>
      <c r="B33" s="45" t="s">
        <v>53</v>
      </c>
      <c r="C33" s="46"/>
      <c r="D33" s="46" t="s">
        <v>377</v>
      </c>
      <c r="E33" s="46"/>
      <c r="F33" s="48">
        <v>26411.16</v>
      </c>
      <c r="G33" s="48">
        <v>37031.43</v>
      </c>
      <c r="H33" s="48">
        <v>30547.65</v>
      </c>
      <c r="I33" s="46"/>
      <c r="J33" s="49">
        <v>3</v>
      </c>
      <c r="K33" s="49">
        <v>3</v>
      </c>
      <c r="L33" s="49">
        <v>3</v>
      </c>
      <c r="M33" s="46"/>
      <c r="N33" s="50" t="s">
        <v>381</v>
      </c>
      <c r="O33" s="46"/>
      <c r="P33" s="51" t="s">
        <v>386</v>
      </c>
      <c r="Q33" s="46"/>
      <c r="R33" s="52">
        <f t="shared" si="0"/>
        <v>79233.48</v>
      </c>
      <c r="S33" s="52">
        <f t="shared" si="1"/>
        <v>111094.29000000001</v>
      </c>
      <c r="T33" s="52">
        <f t="shared" si="2"/>
        <v>91642.950000000012</v>
      </c>
      <c r="U33" s="52">
        <v>1634411.25</v>
      </c>
    </row>
    <row r="34" spans="1:21" x14ac:dyDescent="0.2">
      <c r="A34" s="55" t="s">
        <v>36</v>
      </c>
      <c r="B34" s="55" t="s">
        <v>54</v>
      </c>
      <c r="C34" s="46"/>
      <c r="D34" s="46" t="s">
        <v>377</v>
      </c>
      <c r="E34" s="46"/>
      <c r="F34" s="48">
        <v>25202.04</v>
      </c>
      <c r="G34" s="48">
        <v>35254.18</v>
      </c>
      <c r="H34" s="48">
        <v>29117.25</v>
      </c>
      <c r="I34" s="46"/>
      <c r="J34" s="49">
        <v>1</v>
      </c>
      <c r="K34" s="49">
        <v>1</v>
      </c>
      <c r="L34" s="49">
        <v>1</v>
      </c>
      <c r="M34" s="46"/>
      <c r="N34" s="50" t="s">
        <v>381</v>
      </c>
      <c r="O34" s="46"/>
      <c r="P34" s="51" t="s">
        <v>386</v>
      </c>
      <c r="Q34" s="46"/>
      <c r="R34" s="52">
        <f t="shared" si="0"/>
        <v>25202.04</v>
      </c>
      <c r="S34" s="52">
        <f t="shared" si="1"/>
        <v>35254.18</v>
      </c>
      <c r="T34" s="52">
        <f t="shared" si="2"/>
        <v>29117.25</v>
      </c>
      <c r="U34" s="52">
        <v>528090.54</v>
      </c>
    </row>
    <row r="35" spans="1:21" x14ac:dyDescent="0.2">
      <c r="A35" s="55" t="s">
        <v>36</v>
      </c>
      <c r="B35" s="45" t="s">
        <v>55</v>
      </c>
      <c r="C35" s="46"/>
      <c r="D35" s="46" t="s">
        <v>377</v>
      </c>
      <c r="E35" s="46"/>
      <c r="F35" s="48">
        <v>24892.22</v>
      </c>
      <c r="G35" s="48">
        <v>34064.120000000003</v>
      </c>
      <c r="H35" s="48">
        <v>28566.92</v>
      </c>
      <c r="I35" s="46"/>
      <c r="J35" s="49">
        <v>45</v>
      </c>
      <c r="K35" s="49">
        <v>45</v>
      </c>
      <c r="L35" s="49">
        <v>45</v>
      </c>
      <c r="M35" s="46"/>
      <c r="N35" s="50" t="s">
        <v>381</v>
      </c>
      <c r="O35" s="46"/>
      <c r="P35" s="51" t="s">
        <v>386</v>
      </c>
      <c r="Q35" s="46"/>
      <c r="R35" s="52">
        <f t="shared" si="0"/>
        <v>1120149.9000000001</v>
      </c>
      <c r="S35" s="52">
        <f t="shared" si="1"/>
        <v>1532885.4000000001</v>
      </c>
      <c r="T35" s="52">
        <f t="shared" si="2"/>
        <v>1285511.3999999999</v>
      </c>
      <c r="U35" s="52">
        <v>23486993.550000001</v>
      </c>
    </row>
    <row r="36" spans="1:21" x14ac:dyDescent="0.2">
      <c r="A36" s="55" t="s">
        <v>36</v>
      </c>
      <c r="B36" s="45" t="s">
        <v>56</v>
      </c>
      <c r="C36" s="46"/>
      <c r="D36" s="46" t="s">
        <v>377</v>
      </c>
      <c r="E36" s="46"/>
      <c r="F36" s="48">
        <v>22663.200000000001</v>
      </c>
      <c r="G36" s="48">
        <v>31480.31</v>
      </c>
      <c r="H36" s="48">
        <v>26097.37</v>
      </c>
      <c r="I36" s="46"/>
      <c r="J36" s="49">
        <v>5</v>
      </c>
      <c r="K36" s="49">
        <v>5</v>
      </c>
      <c r="L36" s="49">
        <v>5</v>
      </c>
      <c r="M36" s="46"/>
      <c r="N36" s="50" t="s">
        <v>381</v>
      </c>
      <c r="O36" s="46"/>
      <c r="P36" s="51" t="s">
        <v>386</v>
      </c>
      <c r="Q36" s="46"/>
      <c r="R36" s="52">
        <f t="shared" si="0"/>
        <v>113316</v>
      </c>
      <c r="S36" s="52">
        <f t="shared" si="1"/>
        <v>157401.55000000002</v>
      </c>
      <c r="T36" s="52">
        <f t="shared" si="2"/>
        <v>130486.84999999999</v>
      </c>
      <c r="U36" s="52">
        <v>2470880.6500000004</v>
      </c>
    </row>
    <row r="37" spans="1:21" x14ac:dyDescent="0.2">
      <c r="A37" s="55" t="s">
        <v>36</v>
      </c>
      <c r="B37" s="45" t="s">
        <v>57</v>
      </c>
      <c r="C37" s="46"/>
      <c r="D37" s="46" t="s">
        <v>377</v>
      </c>
      <c r="E37" s="46"/>
      <c r="F37" s="48">
        <v>21393.89</v>
      </c>
      <c r="G37" s="48">
        <v>29593.51</v>
      </c>
      <c r="H37" s="48">
        <v>24587.56</v>
      </c>
      <c r="I37" s="46"/>
      <c r="J37" s="49">
        <v>4</v>
      </c>
      <c r="K37" s="49">
        <v>4</v>
      </c>
      <c r="L37" s="49">
        <v>4</v>
      </c>
      <c r="M37" s="46"/>
      <c r="N37" s="50" t="s">
        <v>381</v>
      </c>
      <c r="O37" s="46"/>
      <c r="P37" s="51" t="s">
        <v>386</v>
      </c>
      <c r="Q37" s="46"/>
      <c r="R37" s="52">
        <f t="shared" si="0"/>
        <v>85575.56</v>
      </c>
      <c r="S37" s="52">
        <f t="shared" si="1"/>
        <v>118374.04</v>
      </c>
      <c r="T37" s="52">
        <f t="shared" si="2"/>
        <v>98350.24</v>
      </c>
      <c r="U37" s="52">
        <v>1906486.92</v>
      </c>
    </row>
    <row r="38" spans="1:21" x14ac:dyDescent="0.2">
      <c r="A38" s="55" t="s">
        <v>36</v>
      </c>
      <c r="B38" s="54" t="s">
        <v>58</v>
      </c>
      <c r="C38" s="46"/>
      <c r="D38" s="46" t="s">
        <v>377</v>
      </c>
      <c r="E38" s="46"/>
      <c r="F38" s="48">
        <v>23596.98</v>
      </c>
      <c r="G38" s="48">
        <v>32223.38</v>
      </c>
      <c r="H38" s="48">
        <v>27269.54</v>
      </c>
      <c r="I38" s="46"/>
      <c r="J38" s="49">
        <v>31</v>
      </c>
      <c r="K38" s="49">
        <v>31</v>
      </c>
      <c r="L38" s="49">
        <v>31</v>
      </c>
      <c r="M38" s="46"/>
      <c r="N38" s="50" t="s">
        <v>381</v>
      </c>
      <c r="O38" s="46"/>
      <c r="P38" s="51" t="s">
        <v>386</v>
      </c>
      <c r="Q38" s="46"/>
      <c r="R38" s="52">
        <f t="shared" si="0"/>
        <v>731506.38</v>
      </c>
      <c r="S38" s="52">
        <f t="shared" si="1"/>
        <v>998924.78</v>
      </c>
      <c r="T38" s="52">
        <f t="shared" si="2"/>
        <v>845355.74</v>
      </c>
      <c r="U38" s="52">
        <v>15655895.9</v>
      </c>
    </row>
    <row r="39" spans="1:21" x14ac:dyDescent="0.2">
      <c r="A39" s="55" t="s">
        <v>36</v>
      </c>
      <c r="B39" s="45" t="s">
        <v>59</v>
      </c>
      <c r="C39" s="46"/>
      <c r="D39" s="46" t="s">
        <v>377</v>
      </c>
      <c r="E39" s="46"/>
      <c r="F39" s="48">
        <v>21393.89</v>
      </c>
      <c r="G39" s="48">
        <v>29593.51</v>
      </c>
      <c r="H39" s="48">
        <v>24587.56</v>
      </c>
      <c r="I39" s="46"/>
      <c r="J39" s="49">
        <v>2</v>
      </c>
      <c r="K39" s="49">
        <v>2</v>
      </c>
      <c r="L39" s="49">
        <v>2</v>
      </c>
      <c r="M39" s="46"/>
      <c r="N39" s="50" t="s">
        <v>381</v>
      </c>
      <c r="O39" s="46"/>
      <c r="P39" s="51" t="s">
        <v>386</v>
      </c>
      <c r="Q39" s="46"/>
      <c r="R39" s="52">
        <f t="shared" si="0"/>
        <v>42787.78</v>
      </c>
      <c r="S39" s="52">
        <f t="shared" si="1"/>
        <v>59187.02</v>
      </c>
      <c r="T39" s="52">
        <f t="shared" si="2"/>
        <v>49175.12</v>
      </c>
      <c r="U39" s="52">
        <v>950413.65999999992</v>
      </c>
    </row>
    <row r="40" spans="1:21" x14ac:dyDescent="0.2">
      <c r="A40" s="55" t="s">
        <v>36</v>
      </c>
      <c r="B40" s="45" t="s">
        <v>60</v>
      </c>
      <c r="C40" s="46"/>
      <c r="D40" s="46" t="s">
        <v>377</v>
      </c>
      <c r="E40" s="46"/>
      <c r="F40" s="48">
        <v>19163.97</v>
      </c>
      <c r="G40" s="48">
        <v>26081.9</v>
      </c>
      <c r="H40" s="48">
        <v>22186.880000000001</v>
      </c>
      <c r="I40" s="46"/>
      <c r="J40" s="49">
        <v>18</v>
      </c>
      <c r="K40" s="49">
        <v>18</v>
      </c>
      <c r="L40" s="49">
        <v>18</v>
      </c>
      <c r="M40" s="46"/>
      <c r="N40" s="50" t="s">
        <v>381</v>
      </c>
      <c r="O40" s="46"/>
      <c r="P40" s="51" t="s">
        <v>386</v>
      </c>
      <c r="Q40" s="46"/>
      <c r="R40" s="52">
        <f t="shared" si="0"/>
        <v>344951.46</v>
      </c>
      <c r="S40" s="52">
        <f t="shared" si="1"/>
        <v>469474.2</v>
      </c>
      <c r="T40" s="52">
        <f t="shared" si="2"/>
        <v>399363.84000000003</v>
      </c>
      <c r="U40" s="52">
        <v>8036916.1200000001</v>
      </c>
    </row>
    <row r="41" spans="1:21" x14ac:dyDescent="0.2">
      <c r="A41" s="55" t="s">
        <v>36</v>
      </c>
      <c r="B41" s="45" t="s">
        <v>61</v>
      </c>
      <c r="C41" s="46"/>
      <c r="D41" s="46" t="s">
        <v>377</v>
      </c>
      <c r="E41" s="46"/>
      <c r="F41" s="48">
        <v>19041.490000000002</v>
      </c>
      <c r="G41" s="48">
        <v>25696.560000000001</v>
      </c>
      <c r="H41" s="48">
        <v>21912.28</v>
      </c>
      <c r="I41" s="46"/>
      <c r="J41" s="49">
        <v>207</v>
      </c>
      <c r="K41" s="49">
        <v>207</v>
      </c>
      <c r="L41" s="49">
        <v>207</v>
      </c>
      <c r="M41" s="46"/>
      <c r="N41" s="50" t="s">
        <v>381</v>
      </c>
      <c r="O41" s="46"/>
      <c r="P41" s="51" t="s">
        <v>386</v>
      </c>
      <c r="Q41" s="46"/>
      <c r="R41" s="52">
        <f t="shared" si="0"/>
        <v>3941588.43</v>
      </c>
      <c r="S41" s="52">
        <f t="shared" si="1"/>
        <v>5319187.92</v>
      </c>
      <c r="T41" s="52">
        <f t="shared" si="2"/>
        <v>4535841.96</v>
      </c>
      <c r="U41" s="52">
        <v>91913510.340000004</v>
      </c>
    </row>
    <row r="42" spans="1:21" x14ac:dyDescent="0.2">
      <c r="A42" s="55" t="s">
        <v>36</v>
      </c>
      <c r="B42" s="54" t="s">
        <v>62</v>
      </c>
      <c r="C42" s="46"/>
      <c r="D42" s="46" t="s">
        <v>377</v>
      </c>
      <c r="E42" s="46"/>
      <c r="F42" s="48">
        <v>18043.21</v>
      </c>
      <c r="G42" s="48">
        <v>24394.18</v>
      </c>
      <c r="H42" s="48">
        <v>21288.34</v>
      </c>
      <c r="I42" s="46"/>
      <c r="J42" s="49">
        <v>56</v>
      </c>
      <c r="K42" s="49">
        <v>56</v>
      </c>
      <c r="L42" s="49">
        <v>56</v>
      </c>
      <c r="M42" s="46"/>
      <c r="N42" s="50" t="s">
        <v>381</v>
      </c>
      <c r="O42" s="46"/>
      <c r="P42" s="51" t="s">
        <v>386</v>
      </c>
      <c r="Q42" s="46"/>
      <c r="R42" s="52">
        <f t="shared" si="0"/>
        <v>1010419.76</v>
      </c>
      <c r="S42" s="52">
        <f t="shared" si="1"/>
        <v>1366074.08</v>
      </c>
      <c r="T42" s="52">
        <f t="shared" si="2"/>
        <v>1192147.04</v>
      </c>
      <c r="U42" s="52">
        <v>24050909.120000001</v>
      </c>
    </row>
    <row r="43" spans="1:21" x14ac:dyDescent="0.2">
      <c r="A43" s="55" t="s">
        <v>36</v>
      </c>
      <c r="B43" s="54" t="s">
        <v>63</v>
      </c>
      <c r="C43" s="46"/>
      <c r="D43" s="46" t="s">
        <v>378</v>
      </c>
      <c r="E43" s="46"/>
      <c r="F43" s="48">
        <v>36636.46</v>
      </c>
      <c r="G43" s="48">
        <v>54933.3</v>
      </c>
      <c r="H43" s="48">
        <v>44031.5</v>
      </c>
      <c r="I43" s="46"/>
      <c r="J43" s="49">
        <v>11</v>
      </c>
      <c r="K43" s="49">
        <v>11</v>
      </c>
      <c r="L43" s="49">
        <v>11</v>
      </c>
      <c r="M43" s="46"/>
      <c r="N43" s="50" t="s">
        <v>382</v>
      </c>
      <c r="O43" s="46"/>
      <c r="P43" s="51" t="s">
        <v>386</v>
      </c>
      <c r="Q43" s="46"/>
      <c r="R43" s="52">
        <f t="shared" si="0"/>
        <v>403001.06</v>
      </c>
      <c r="S43" s="52">
        <f t="shared" si="1"/>
        <v>604266.30000000005</v>
      </c>
      <c r="T43" s="52">
        <f t="shared" si="2"/>
        <v>484346.5</v>
      </c>
      <c r="U43" s="52">
        <v>6731815.0899999999</v>
      </c>
    </row>
    <row r="44" spans="1:21" x14ac:dyDescent="0.2">
      <c r="A44" s="55" t="s">
        <v>36</v>
      </c>
      <c r="B44" s="54" t="s">
        <v>64</v>
      </c>
      <c r="C44" s="46"/>
      <c r="D44" s="46" t="s">
        <v>378</v>
      </c>
      <c r="E44" s="46"/>
      <c r="F44" s="48">
        <v>46982.68</v>
      </c>
      <c r="G44" s="48">
        <v>71867.39</v>
      </c>
      <c r="H44" s="48">
        <v>57040.21</v>
      </c>
      <c r="I44" s="46"/>
      <c r="J44" s="49">
        <v>29</v>
      </c>
      <c r="K44" s="49">
        <v>29</v>
      </c>
      <c r="L44" s="49">
        <v>29</v>
      </c>
      <c r="M44" s="46"/>
      <c r="N44" s="50" t="s">
        <v>382</v>
      </c>
      <c r="O44" s="46"/>
      <c r="P44" s="51" t="s">
        <v>386</v>
      </c>
      <c r="Q44" s="46"/>
      <c r="R44" s="52">
        <f t="shared" si="0"/>
        <v>1362497.72</v>
      </c>
      <c r="S44" s="52">
        <f t="shared" si="1"/>
        <v>2084154.31</v>
      </c>
      <c r="T44" s="52">
        <f t="shared" si="2"/>
        <v>1654166.09</v>
      </c>
      <c r="U44" s="52">
        <v>22868803.18</v>
      </c>
    </row>
    <row r="45" spans="1:21" x14ac:dyDescent="0.2">
      <c r="A45" s="55" t="s">
        <v>36</v>
      </c>
      <c r="B45" s="54" t="s">
        <v>65</v>
      </c>
      <c r="C45" s="46"/>
      <c r="D45" s="46" t="s">
        <v>378</v>
      </c>
      <c r="E45" s="46"/>
      <c r="F45" s="48">
        <v>35145.43</v>
      </c>
      <c r="G45" s="48">
        <v>53442.27</v>
      </c>
      <c r="H45" s="48">
        <v>42271.75</v>
      </c>
      <c r="I45" s="46"/>
      <c r="J45" s="49">
        <v>4</v>
      </c>
      <c r="K45" s="49">
        <v>4</v>
      </c>
      <c r="L45" s="49">
        <v>4</v>
      </c>
      <c r="M45" s="46"/>
      <c r="N45" s="50" t="s">
        <v>382</v>
      </c>
      <c r="O45" s="46"/>
      <c r="P45" s="51" t="s">
        <v>386</v>
      </c>
      <c r="Q45" s="46"/>
      <c r="R45" s="52">
        <f t="shared" si="0"/>
        <v>140581.72</v>
      </c>
      <c r="S45" s="52">
        <f t="shared" si="1"/>
        <v>213769.08</v>
      </c>
      <c r="T45" s="52">
        <f t="shared" si="2"/>
        <v>169087</v>
      </c>
      <c r="U45" s="52">
        <v>2355732.84</v>
      </c>
    </row>
    <row r="46" spans="1:21" x14ac:dyDescent="0.2">
      <c r="A46" s="55" t="s">
        <v>36</v>
      </c>
      <c r="B46" s="54" t="s">
        <v>66</v>
      </c>
      <c r="C46" s="46"/>
      <c r="D46" s="46" t="s">
        <v>378</v>
      </c>
      <c r="E46" s="46"/>
      <c r="F46" s="48">
        <v>45794.2</v>
      </c>
      <c r="G46" s="48">
        <v>70831.820000000007</v>
      </c>
      <c r="H46" s="48">
        <v>55545.94</v>
      </c>
      <c r="I46" s="46"/>
      <c r="J46" s="49">
        <v>5</v>
      </c>
      <c r="K46" s="49">
        <v>5</v>
      </c>
      <c r="L46" s="49">
        <v>5</v>
      </c>
      <c r="M46" s="46"/>
      <c r="N46" s="50" t="s">
        <v>382</v>
      </c>
      <c r="O46" s="46"/>
      <c r="P46" s="51" t="s">
        <v>386</v>
      </c>
      <c r="Q46" s="46"/>
      <c r="R46" s="52">
        <f t="shared" si="0"/>
        <v>228971</v>
      </c>
      <c r="S46" s="52">
        <f t="shared" si="1"/>
        <v>354159.10000000003</v>
      </c>
      <c r="T46" s="52">
        <f t="shared" si="2"/>
        <v>277729.7</v>
      </c>
      <c r="U46" s="52">
        <v>3838585</v>
      </c>
    </row>
    <row r="47" spans="1:21" x14ac:dyDescent="0.2">
      <c r="A47" s="55" t="s">
        <v>36</v>
      </c>
      <c r="B47" s="54" t="s">
        <v>67</v>
      </c>
      <c r="C47" s="46"/>
      <c r="D47" s="46" t="s">
        <v>378</v>
      </c>
      <c r="E47" s="46"/>
      <c r="F47" s="48">
        <v>21538.44</v>
      </c>
      <c r="G47" s="48">
        <v>31153.77</v>
      </c>
      <c r="H47" s="48">
        <v>25738.22</v>
      </c>
      <c r="I47" s="46"/>
      <c r="J47" s="49">
        <v>13</v>
      </c>
      <c r="K47" s="49">
        <v>13</v>
      </c>
      <c r="L47" s="49">
        <v>13</v>
      </c>
      <c r="M47" s="46"/>
      <c r="N47" s="50" t="s">
        <v>382</v>
      </c>
      <c r="O47" s="46"/>
      <c r="P47" s="51" t="s">
        <v>386</v>
      </c>
      <c r="Q47" s="46"/>
      <c r="R47" s="52">
        <f t="shared" si="0"/>
        <v>279999.71999999997</v>
      </c>
      <c r="S47" s="52">
        <f t="shared" si="1"/>
        <v>404999.01</v>
      </c>
      <c r="T47" s="52">
        <f t="shared" si="2"/>
        <v>334596.86</v>
      </c>
      <c r="U47" s="52">
        <v>4654875.16</v>
      </c>
    </row>
    <row r="48" spans="1:21" x14ac:dyDescent="0.2">
      <c r="A48" s="55" t="s">
        <v>36</v>
      </c>
      <c r="B48" s="54" t="s">
        <v>68</v>
      </c>
      <c r="C48" s="46"/>
      <c r="D48" s="46" t="s">
        <v>378</v>
      </c>
      <c r="E48" s="46"/>
      <c r="F48" s="48">
        <v>35473.019999999997</v>
      </c>
      <c r="G48" s="48">
        <v>53851.87</v>
      </c>
      <c r="H48" s="48">
        <v>43103.62</v>
      </c>
      <c r="I48" s="46"/>
      <c r="J48" s="49">
        <v>42</v>
      </c>
      <c r="K48" s="49">
        <v>42</v>
      </c>
      <c r="L48" s="49">
        <v>42</v>
      </c>
      <c r="M48" s="46"/>
      <c r="N48" s="50" t="s">
        <v>382</v>
      </c>
      <c r="O48" s="46"/>
      <c r="P48" s="51" t="s">
        <v>386</v>
      </c>
      <c r="Q48" s="46"/>
      <c r="R48" s="52">
        <f t="shared" si="0"/>
        <v>1489866.8399999999</v>
      </c>
      <c r="S48" s="52">
        <f t="shared" si="1"/>
        <v>2261778.54</v>
      </c>
      <c r="T48" s="52">
        <f t="shared" si="2"/>
        <v>1810352.04</v>
      </c>
      <c r="U48" s="52">
        <v>26577121.200000003</v>
      </c>
    </row>
    <row r="49" spans="1:21" x14ac:dyDescent="0.2">
      <c r="A49" s="55" t="s">
        <v>36</v>
      </c>
      <c r="B49" s="54" t="s">
        <v>69</v>
      </c>
      <c r="C49" s="46"/>
      <c r="D49" s="46" t="s">
        <v>378</v>
      </c>
      <c r="E49" s="46"/>
      <c r="F49" s="48">
        <v>45122.06</v>
      </c>
      <c r="G49" s="48">
        <v>70159.67</v>
      </c>
      <c r="H49" s="48">
        <v>55271.72</v>
      </c>
      <c r="I49" s="46"/>
      <c r="J49" s="49">
        <v>26</v>
      </c>
      <c r="K49" s="49">
        <v>26</v>
      </c>
      <c r="L49" s="49">
        <v>26</v>
      </c>
      <c r="M49" s="46"/>
      <c r="N49" s="50" t="s">
        <v>382</v>
      </c>
      <c r="O49" s="46"/>
      <c r="P49" s="51" t="s">
        <v>386</v>
      </c>
      <c r="Q49" s="46"/>
      <c r="R49" s="52">
        <f t="shared" si="0"/>
        <v>1173173.56</v>
      </c>
      <c r="S49" s="52">
        <f t="shared" si="1"/>
        <v>1824151.42</v>
      </c>
      <c r="T49" s="52">
        <f t="shared" si="2"/>
        <v>1437064.72</v>
      </c>
      <c r="U49" s="52">
        <v>19733361.18</v>
      </c>
    </row>
    <row r="50" spans="1:21" x14ac:dyDescent="0.2">
      <c r="A50" s="55" t="s">
        <v>36</v>
      </c>
      <c r="B50" s="54" t="s">
        <v>70</v>
      </c>
      <c r="C50" s="46"/>
      <c r="D50" s="46" t="s">
        <v>378</v>
      </c>
      <c r="E50" s="46"/>
      <c r="F50" s="48">
        <v>21008.3</v>
      </c>
      <c r="G50" s="48">
        <v>30623.63</v>
      </c>
      <c r="H50" s="48">
        <v>24753.31</v>
      </c>
      <c r="I50" s="46"/>
      <c r="J50" s="49">
        <v>2</v>
      </c>
      <c r="K50" s="49">
        <v>2</v>
      </c>
      <c r="L50" s="49">
        <v>2</v>
      </c>
      <c r="M50" s="46"/>
      <c r="N50" s="50" t="s">
        <v>382</v>
      </c>
      <c r="O50" s="46"/>
      <c r="P50" s="51" t="s">
        <v>386</v>
      </c>
      <c r="Q50" s="46"/>
      <c r="R50" s="52">
        <f t="shared" si="0"/>
        <v>42016.6</v>
      </c>
      <c r="S50" s="52">
        <f t="shared" si="1"/>
        <v>61247.26</v>
      </c>
      <c r="T50" s="52">
        <f t="shared" si="2"/>
        <v>49506.62</v>
      </c>
      <c r="U50" s="52">
        <v>703605.89999999991</v>
      </c>
    </row>
    <row r="51" spans="1:21" x14ac:dyDescent="0.2">
      <c r="A51" s="55" t="s">
        <v>36</v>
      </c>
      <c r="B51" s="54" t="s">
        <v>71</v>
      </c>
      <c r="C51" s="46"/>
      <c r="D51" s="46" t="s">
        <v>378</v>
      </c>
      <c r="E51" s="46"/>
      <c r="F51" s="48">
        <v>34886.9</v>
      </c>
      <c r="G51" s="48">
        <v>52942.5</v>
      </c>
      <c r="H51" s="48">
        <v>42522.13</v>
      </c>
      <c r="I51" s="46"/>
      <c r="J51" s="49">
        <v>96</v>
      </c>
      <c r="K51" s="49">
        <v>96</v>
      </c>
      <c r="L51" s="49">
        <v>96</v>
      </c>
      <c r="M51" s="46"/>
      <c r="N51" s="50" t="s">
        <v>382</v>
      </c>
      <c r="O51" s="46"/>
      <c r="P51" s="51" t="s">
        <v>386</v>
      </c>
      <c r="Q51" s="46"/>
      <c r="R51" s="52">
        <f t="shared" si="0"/>
        <v>3349142.4000000004</v>
      </c>
      <c r="S51" s="52">
        <f t="shared" si="1"/>
        <v>5082480</v>
      </c>
      <c r="T51" s="52">
        <f t="shared" si="2"/>
        <v>4082124.4799999995</v>
      </c>
      <c r="U51" s="52">
        <v>59179171.200000003</v>
      </c>
    </row>
    <row r="52" spans="1:21" x14ac:dyDescent="0.2">
      <c r="A52" s="55" t="s">
        <v>36</v>
      </c>
      <c r="B52" s="54" t="s">
        <v>72</v>
      </c>
      <c r="C52" s="46"/>
      <c r="D52" s="46" t="s">
        <v>378</v>
      </c>
      <c r="E52" s="46"/>
      <c r="F52" s="48">
        <v>44802.61</v>
      </c>
      <c r="G52" s="48">
        <v>69840.23</v>
      </c>
      <c r="H52" s="48">
        <v>54758.04</v>
      </c>
      <c r="I52" s="46"/>
      <c r="J52" s="49">
        <v>68</v>
      </c>
      <c r="K52" s="49">
        <v>68</v>
      </c>
      <c r="L52" s="49">
        <v>68</v>
      </c>
      <c r="M52" s="46"/>
      <c r="N52" s="50" t="s">
        <v>382</v>
      </c>
      <c r="O52" s="46"/>
      <c r="P52" s="51" t="s">
        <v>386</v>
      </c>
      <c r="Q52" s="46"/>
      <c r="R52" s="52">
        <f t="shared" si="0"/>
        <v>3046577.48</v>
      </c>
      <c r="S52" s="52">
        <f t="shared" si="1"/>
        <v>4749135.6399999997</v>
      </c>
      <c r="T52" s="52">
        <f t="shared" si="2"/>
        <v>3723546.72</v>
      </c>
      <c r="U52" s="52">
        <v>51418729.719999999</v>
      </c>
    </row>
    <row r="53" spans="1:21" x14ac:dyDescent="0.2">
      <c r="A53" s="55" t="s">
        <v>36</v>
      </c>
      <c r="B53" s="54" t="s">
        <v>73</v>
      </c>
      <c r="C53" s="46"/>
      <c r="D53" s="46" t="s">
        <v>378</v>
      </c>
      <c r="E53" s="46"/>
      <c r="F53" s="48">
        <v>43591.11</v>
      </c>
      <c r="G53" s="48">
        <v>68628.72</v>
      </c>
      <c r="H53" s="48">
        <v>53342.84</v>
      </c>
      <c r="I53" s="46"/>
      <c r="J53" s="49">
        <v>1</v>
      </c>
      <c r="K53" s="49">
        <v>1</v>
      </c>
      <c r="L53" s="49">
        <v>1</v>
      </c>
      <c r="M53" s="46"/>
      <c r="N53" s="50" t="s">
        <v>382</v>
      </c>
      <c r="O53" s="46"/>
      <c r="P53" s="51" t="s">
        <v>386</v>
      </c>
      <c r="Q53" s="46"/>
      <c r="R53" s="52">
        <f t="shared" si="0"/>
        <v>43591.11</v>
      </c>
      <c r="S53" s="52">
        <f t="shared" si="1"/>
        <v>68628.72</v>
      </c>
      <c r="T53" s="52">
        <f t="shared" si="2"/>
        <v>53342.84</v>
      </c>
      <c r="U53" s="52">
        <v>734870.12999999989</v>
      </c>
    </row>
    <row r="54" spans="1:21" x14ac:dyDescent="0.2">
      <c r="A54" s="55" t="s">
        <v>36</v>
      </c>
      <c r="B54" s="54" t="s">
        <v>74</v>
      </c>
      <c r="C54" s="46"/>
      <c r="D54" s="46" t="s">
        <v>378</v>
      </c>
      <c r="E54" s="46"/>
      <c r="F54" s="48">
        <v>20220.650000000001</v>
      </c>
      <c r="G54" s="48">
        <v>29835.98</v>
      </c>
      <c r="H54" s="48">
        <v>23965.66</v>
      </c>
      <c r="I54" s="46"/>
      <c r="J54" s="49">
        <v>1</v>
      </c>
      <c r="K54" s="49">
        <v>1</v>
      </c>
      <c r="L54" s="49">
        <v>1</v>
      </c>
      <c r="M54" s="46"/>
      <c r="N54" s="50" t="s">
        <v>382</v>
      </c>
      <c r="O54" s="46"/>
      <c r="P54" s="51" t="s">
        <v>386</v>
      </c>
      <c r="Q54" s="46"/>
      <c r="R54" s="52">
        <f t="shared" si="0"/>
        <v>20220.650000000001</v>
      </c>
      <c r="S54" s="52">
        <f t="shared" si="1"/>
        <v>29835.98</v>
      </c>
      <c r="T54" s="52">
        <f t="shared" si="2"/>
        <v>23965.66</v>
      </c>
      <c r="U54" s="52">
        <v>337778.45000000007</v>
      </c>
    </row>
    <row r="55" spans="1:21" x14ac:dyDescent="0.2">
      <c r="A55" s="55" t="s">
        <v>36</v>
      </c>
      <c r="B55" s="54" t="s">
        <v>75</v>
      </c>
      <c r="C55" s="46"/>
      <c r="D55" s="46" t="s">
        <v>378</v>
      </c>
      <c r="E55" s="46"/>
      <c r="F55" s="48">
        <v>33922.080000000002</v>
      </c>
      <c r="G55" s="48">
        <v>52218.87</v>
      </c>
      <c r="H55" s="48">
        <v>41048.370000000003</v>
      </c>
      <c r="I55" s="46"/>
      <c r="J55" s="49">
        <v>5</v>
      </c>
      <c r="K55" s="49">
        <v>5</v>
      </c>
      <c r="L55" s="49">
        <v>5</v>
      </c>
      <c r="M55" s="46"/>
      <c r="N55" s="50" t="s">
        <v>382</v>
      </c>
      <c r="O55" s="46"/>
      <c r="P55" s="51" t="s">
        <v>386</v>
      </c>
      <c r="Q55" s="46"/>
      <c r="R55" s="52">
        <f t="shared" si="0"/>
        <v>169610.40000000002</v>
      </c>
      <c r="S55" s="52">
        <f t="shared" si="1"/>
        <v>261094.35</v>
      </c>
      <c r="T55" s="52">
        <f t="shared" si="2"/>
        <v>205241.85</v>
      </c>
      <c r="U55" s="52">
        <v>2844704.1</v>
      </c>
    </row>
    <row r="56" spans="1:21" x14ac:dyDescent="0.2">
      <c r="A56" s="55" t="s">
        <v>36</v>
      </c>
      <c r="B56" s="54" t="s">
        <v>76</v>
      </c>
      <c r="C56" s="46"/>
      <c r="D56" s="46" t="s">
        <v>378</v>
      </c>
      <c r="E56" s="46"/>
      <c r="F56" s="48">
        <v>33530.15</v>
      </c>
      <c r="G56" s="48">
        <v>51826.94</v>
      </c>
      <c r="H56" s="48">
        <v>40656.44</v>
      </c>
      <c r="I56" s="46"/>
      <c r="J56" s="49">
        <v>3</v>
      </c>
      <c r="K56" s="49">
        <v>3</v>
      </c>
      <c r="L56" s="49">
        <v>3</v>
      </c>
      <c r="M56" s="46"/>
      <c r="N56" s="50" t="s">
        <v>382</v>
      </c>
      <c r="O56" s="46"/>
      <c r="P56" s="51" t="s">
        <v>386</v>
      </c>
      <c r="Q56" s="46"/>
      <c r="R56" s="52">
        <f t="shared" si="0"/>
        <v>100590.45000000001</v>
      </c>
      <c r="S56" s="52">
        <f t="shared" si="1"/>
        <v>155480.82</v>
      </c>
      <c r="T56" s="52">
        <f t="shared" si="2"/>
        <v>121969.32</v>
      </c>
      <c r="U56" s="52">
        <v>1695007.4400000002</v>
      </c>
    </row>
    <row r="57" spans="1:21" x14ac:dyDescent="0.2">
      <c r="A57" s="55" t="s">
        <v>36</v>
      </c>
      <c r="B57" s="54" t="s">
        <v>77</v>
      </c>
      <c r="C57" s="46"/>
      <c r="D57" s="46" t="s">
        <v>378</v>
      </c>
      <c r="E57" s="46"/>
      <c r="F57" s="48">
        <v>32773.199999999997</v>
      </c>
      <c r="G57" s="48">
        <v>51069.99</v>
      </c>
      <c r="H57" s="48">
        <v>39899.49</v>
      </c>
      <c r="I57" s="46"/>
      <c r="J57" s="49">
        <v>1</v>
      </c>
      <c r="K57" s="49">
        <v>1</v>
      </c>
      <c r="L57" s="49">
        <v>1</v>
      </c>
      <c r="M57" s="46"/>
      <c r="N57" s="50" t="s">
        <v>382</v>
      </c>
      <c r="O57" s="46"/>
      <c r="P57" s="51" t="s">
        <v>386</v>
      </c>
      <c r="Q57" s="46"/>
      <c r="R57" s="52">
        <f t="shared" si="0"/>
        <v>32773.199999999997</v>
      </c>
      <c r="S57" s="52">
        <f t="shared" si="1"/>
        <v>51069.99</v>
      </c>
      <c r="T57" s="52">
        <f t="shared" si="2"/>
        <v>39899.49</v>
      </c>
      <c r="U57" s="52">
        <v>550955.75</v>
      </c>
    </row>
    <row r="58" spans="1:21" x14ac:dyDescent="0.2">
      <c r="A58" s="55" t="s">
        <v>36</v>
      </c>
      <c r="B58" s="54" t="s">
        <v>78</v>
      </c>
      <c r="C58" s="46"/>
      <c r="D58" s="46" t="s">
        <v>378</v>
      </c>
      <c r="E58" s="46"/>
      <c r="F58" s="48">
        <v>42834.16</v>
      </c>
      <c r="G58" s="48">
        <v>67871.77</v>
      </c>
      <c r="H58" s="48">
        <v>52585.89</v>
      </c>
      <c r="I58" s="46"/>
      <c r="J58" s="49">
        <v>2</v>
      </c>
      <c r="K58" s="49">
        <v>2</v>
      </c>
      <c r="L58" s="49">
        <v>2</v>
      </c>
      <c r="M58" s="46"/>
      <c r="N58" s="50" t="s">
        <v>382</v>
      </c>
      <c r="O58" s="46"/>
      <c r="P58" s="51" t="s">
        <v>386</v>
      </c>
      <c r="Q58" s="46"/>
      <c r="R58" s="52">
        <f t="shared" si="0"/>
        <v>85668.32</v>
      </c>
      <c r="S58" s="52">
        <f t="shared" si="1"/>
        <v>135743.54</v>
      </c>
      <c r="T58" s="52">
        <f t="shared" si="2"/>
        <v>105171.78</v>
      </c>
      <c r="U58" s="52">
        <v>1445503.98</v>
      </c>
    </row>
    <row r="59" spans="1:21" x14ac:dyDescent="0.2">
      <c r="A59" s="55" t="s">
        <v>36</v>
      </c>
      <c r="B59" s="54" t="s">
        <v>79</v>
      </c>
      <c r="C59" s="46"/>
      <c r="D59" s="46" t="s">
        <v>378</v>
      </c>
      <c r="E59" s="46"/>
      <c r="F59" s="48">
        <v>34687.300000000003</v>
      </c>
      <c r="G59" s="48">
        <v>52984.09</v>
      </c>
      <c r="H59" s="48">
        <v>42183.09</v>
      </c>
      <c r="I59" s="46"/>
      <c r="J59" s="49">
        <v>8</v>
      </c>
      <c r="K59" s="49">
        <v>8</v>
      </c>
      <c r="L59" s="49">
        <v>8</v>
      </c>
      <c r="M59" s="46"/>
      <c r="N59" s="50" t="s">
        <v>382</v>
      </c>
      <c r="O59" s="46"/>
      <c r="P59" s="51" t="s">
        <v>386</v>
      </c>
      <c r="Q59" s="46"/>
      <c r="R59" s="52">
        <f t="shared" si="0"/>
        <v>277498.40000000002</v>
      </c>
      <c r="S59" s="52">
        <f t="shared" si="1"/>
        <v>423872.72</v>
      </c>
      <c r="T59" s="52">
        <f t="shared" si="2"/>
        <v>337464.72</v>
      </c>
      <c r="U59" s="52">
        <v>4643895.84</v>
      </c>
    </row>
    <row r="60" spans="1:21" x14ac:dyDescent="0.2">
      <c r="A60" s="55" t="s">
        <v>36</v>
      </c>
      <c r="B60" s="54" t="s">
        <v>80</v>
      </c>
      <c r="C60" s="46"/>
      <c r="D60" s="46" t="s">
        <v>378</v>
      </c>
      <c r="E60" s="46"/>
      <c r="F60" s="48">
        <v>44378.76</v>
      </c>
      <c r="G60" s="48">
        <v>69416.37</v>
      </c>
      <c r="H60" s="48">
        <v>54130.49</v>
      </c>
      <c r="I60" s="46"/>
      <c r="J60" s="49">
        <v>1</v>
      </c>
      <c r="K60" s="49">
        <v>1</v>
      </c>
      <c r="L60" s="49">
        <v>1</v>
      </c>
      <c r="M60" s="46"/>
      <c r="N60" s="50" t="s">
        <v>382</v>
      </c>
      <c r="O60" s="46"/>
      <c r="P60" s="51" t="s">
        <v>386</v>
      </c>
      <c r="Q60" s="46"/>
      <c r="R60" s="52">
        <f t="shared" si="0"/>
        <v>44378.76</v>
      </c>
      <c r="S60" s="52">
        <f t="shared" si="1"/>
        <v>69416.37</v>
      </c>
      <c r="T60" s="52">
        <f t="shared" si="2"/>
        <v>54130.49</v>
      </c>
      <c r="U60" s="52">
        <v>747479.74</v>
      </c>
    </row>
    <row r="61" spans="1:21" x14ac:dyDescent="0.2">
      <c r="A61" s="55" t="s">
        <v>36</v>
      </c>
      <c r="B61" s="54" t="s">
        <v>394</v>
      </c>
      <c r="C61" s="46"/>
      <c r="D61" s="46" t="s">
        <v>378</v>
      </c>
      <c r="E61" s="46"/>
      <c r="F61" s="48">
        <v>32450.880000000001</v>
      </c>
      <c r="G61" s="48">
        <v>50747.67</v>
      </c>
      <c r="H61" s="48">
        <v>39577.17</v>
      </c>
      <c r="I61" s="46"/>
      <c r="J61" s="49">
        <v>5</v>
      </c>
      <c r="K61" s="49">
        <v>5</v>
      </c>
      <c r="L61" s="49">
        <v>5</v>
      </c>
      <c r="M61" s="46"/>
      <c r="N61" s="50" t="s">
        <v>382</v>
      </c>
      <c r="O61" s="46"/>
      <c r="P61" s="51" t="s">
        <v>386</v>
      </c>
      <c r="Q61" s="46"/>
      <c r="R61" s="52">
        <f t="shared" si="0"/>
        <v>162254.39999999999</v>
      </c>
      <c r="S61" s="52">
        <f t="shared" si="1"/>
        <v>253738.34999999998</v>
      </c>
      <c r="T61" s="52">
        <f t="shared" si="2"/>
        <v>197885.84999999998</v>
      </c>
      <c r="U61" s="52">
        <v>2738259.95</v>
      </c>
    </row>
    <row r="62" spans="1:21" x14ac:dyDescent="0.2">
      <c r="A62" s="55" t="s">
        <v>36</v>
      </c>
      <c r="B62" s="54" t="s">
        <v>81</v>
      </c>
      <c r="C62" s="46"/>
      <c r="D62" s="46" t="s">
        <v>378</v>
      </c>
      <c r="E62" s="46"/>
      <c r="F62" s="48">
        <v>31389.9</v>
      </c>
      <c r="G62" s="48">
        <v>49686.69</v>
      </c>
      <c r="H62" s="48">
        <v>38516.19</v>
      </c>
      <c r="I62" s="46"/>
      <c r="J62" s="49">
        <v>5</v>
      </c>
      <c r="K62" s="49">
        <v>5</v>
      </c>
      <c r="L62" s="49">
        <v>5</v>
      </c>
      <c r="M62" s="46"/>
      <c r="N62" s="50" t="s">
        <v>382</v>
      </c>
      <c r="O62" s="46"/>
      <c r="P62" s="51" t="s">
        <v>386</v>
      </c>
      <c r="Q62" s="46"/>
      <c r="R62" s="52">
        <f t="shared" si="0"/>
        <v>156949.5</v>
      </c>
      <c r="S62" s="52">
        <f t="shared" si="1"/>
        <v>248433.45</v>
      </c>
      <c r="T62" s="52">
        <f t="shared" si="2"/>
        <v>192580.95</v>
      </c>
      <c r="U62" s="52">
        <v>2661282.85</v>
      </c>
    </row>
    <row r="63" spans="1:21" x14ac:dyDescent="0.2">
      <c r="A63" s="55" t="s">
        <v>36</v>
      </c>
      <c r="B63" s="54" t="s">
        <v>82</v>
      </c>
      <c r="C63" s="46"/>
      <c r="D63" s="46" t="s">
        <v>378</v>
      </c>
      <c r="E63" s="46"/>
      <c r="F63" s="48">
        <v>44570.93</v>
      </c>
      <c r="G63" s="48">
        <v>69608.55</v>
      </c>
      <c r="H63" s="48">
        <v>54322.66</v>
      </c>
      <c r="I63" s="46"/>
      <c r="J63" s="49">
        <v>1</v>
      </c>
      <c r="K63" s="49">
        <v>1</v>
      </c>
      <c r="L63" s="49">
        <v>1</v>
      </c>
      <c r="M63" s="46"/>
      <c r="N63" s="50" t="s">
        <v>382</v>
      </c>
      <c r="O63" s="46"/>
      <c r="P63" s="51" t="s">
        <v>386</v>
      </c>
      <c r="Q63" s="46"/>
      <c r="R63" s="52">
        <f t="shared" si="0"/>
        <v>44570.93</v>
      </c>
      <c r="S63" s="52">
        <f t="shared" si="1"/>
        <v>69608.55</v>
      </c>
      <c r="T63" s="52">
        <f t="shared" si="2"/>
        <v>54322.66</v>
      </c>
      <c r="U63" s="52">
        <v>743688.53999999992</v>
      </c>
    </row>
    <row r="64" spans="1:21" x14ac:dyDescent="0.2">
      <c r="A64" s="55" t="s">
        <v>36</v>
      </c>
      <c r="B64" s="54" t="s">
        <v>83</v>
      </c>
      <c r="C64" s="46"/>
      <c r="D64" s="46" t="s">
        <v>378</v>
      </c>
      <c r="E64" s="46"/>
      <c r="F64" s="48">
        <v>18749.45</v>
      </c>
      <c r="G64" s="48">
        <v>28364.78</v>
      </c>
      <c r="H64" s="48">
        <v>22494.46</v>
      </c>
      <c r="I64" s="46"/>
      <c r="J64" s="49">
        <v>1</v>
      </c>
      <c r="K64" s="49">
        <v>1</v>
      </c>
      <c r="L64" s="49">
        <v>1</v>
      </c>
      <c r="M64" s="46"/>
      <c r="N64" s="50" t="s">
        <v>382</v>
      </c>
      <c r="O64" s="46"/>
      <c r="P64" s="51" t="s">
        <v>386</v>
      </c>
      <c r="Q64" s="46"/>
      <c r="R64" s="52">
        <f t="shared" si="0"/>
        <v>18749.45</v>
      </c>
      <c r="S64" s="52">
        <f t="shared" si="1"/>
        <v>28364.78</v>
      </c>
      <c r="T64" s="52">
        <f t="shared" si="2"/>
        <v>22494.46</v>
      </c>
      <c r="U64" s="52">
        <v>314225.77</v>
      </c>
    </row>
    <row r="65" spans="1:21" x14ac:dyDescent="0.2">
      <c r="A65" s="55" t="s">
        <v>36</v>
      </c>
      <c r="B65" s="54" t="s">
        <v>84</v>
      </c>
      <c r="C65" s="46"/>
      <c r="D65" s="46" t="s">
        <v>378</v>
      </c>
      <c r="E65" s="46"/>
      <c r="F65" s="48">
        <v>32838.61</v>
      </c>
      <c r="G65" s="48">
        <v>51135.4</v>
      </c>
      <c r="H65" s="48">
        <v>40211.24</v>
      </c>
      <c r="I65" s="46"/>
      <c r="J65" s="49">
        <v>6</v>
      </c>
      <c r="K65" s="49">
        <v>6</v>
      </c>
      <c r="L65" s="49">
        <v>6</v>
      </c>
      <c r="M65" s="46"/>
      <c r="N65" s="50" t="s">
        <v>382</v>
      </c>
      <c r="O65" s="46"/>
      <c r="P65" s="51" t="s">
        <v>386</v>
      </c>
      <c r="Q65" s="46"/>
      <c r="R65" s="52">
        <f t="shared" si="0"/>
        <v>197031.66</v>
      </c>
      <c r="S65" s="52">
        <f t="shared" si="1"/>
        <v>306812.40000000002</v>
      </c>
      <c r="T65" s="52">
        <f t="shared" si="2"/>
        <v>241267.44</v>
      </c>
      <c r="U65" s="52">
        <v>3287785.14</v>
      </c>
    </row>
    <row r="66" spans="1:21" x14ac:dyDescent="0.2">
      <c r="A66" s="55" t="s">
        <v>36</v>
      </c>
      <c r="B66" s="54" t="s">
        <v>85</v>
      </c>
      <c r="C66" s="46"/>
      <c r="D66" s="46" t="s">
        <v>378</v>
      </c>
      <c r="E66" s="46"/>
      <c r="F66" s="48">
        <v>42119.91</v>
      </c>
      <c r="G66" s="48">
        <v>67157.52</v>
      </c>
      <c r="H66" s="48">
        <v>51871.64</v>
      </c>
      <c r="I66" s="46"/>
      <c r="J66" s="49">
        <v>2</v>
      </c>
      <c r="K66" s="49">
        <v>2</v>
      </c>
      <c r="L66" s="49">
        <v>2</v>
      </c>
      <c r="M66" s="46"/>
      <c r="N66" s="50" t="s">
        <v>382</v>
      </c>
      <c r="O66" s="46"/>
      <c r="P66" s="51" t="s">
        <v>386</v>
      </c>
      <c r="Q66" s="46"/>
      <c r="R66" s="52">
        <f t="shared" si="0"/>
        <v>84239.82</v>
      </c>
      <c r="S66" s="52">
        <f t="shared" si="1"/>
        <v>134315.04</v>
      </c>
      <c r="T66" s="52">
        <f t="shared" si="2"/>
        <v>103743.28</v>
      </c>
      <c r="U66" s="52">
        <v>1422634.94</v>
      </c>
    </row>
    <row r="67" spans="1:21" x14ac:dyDescent="0.2">
      <c r="A67" s="55" t="s">
        <v>36</v>
      </c>
      <c r="B67" s="54" t="s">
        <v>86</v>
      </c>
      <c r="C67" s="46"/>
      <c r="D67" s="46" t="s">
        <v>378</v>
      </c>
      <c r="E67" s="46"/>
      <c r="F67" s="48">
        <v>19206.59</v>
      </c>
      <c r="G67" s="48">
        <v>28821.919999999998</v>
      </c>
      <c r="H67" s="48">
        <v>22951.599999999999</v>
      </c>
      <c r="I67" s="46"/>
      <c r="J67" s="49">
        <v>7</v>
      </c>
      <c r="K67" s="49">
        <v>7</v>
      </c>
      <c r="L67" s="49">
        <v>7</v>
      </c>
      <c r="M67" s="46"/>
      <c r="N67" s="50" t="s">
        <v>382</v>
      </c>
      <c r="O67" s="46"/>
      <c r="P67" s="51" t="s">
        <v>386</v>
      </c>
      <c r="Q67" s="46"/>
      <c r="R67" s="52">
        <f t="shared" si="0"/>
        <v>134446.13</v>
      </c>
      <c r="S67" s="52">
        <f t="shared" si="1"/>
        <v>201753.44</v>
      </c>
      <c r="T67" s="52">
        <f t="shared" si="2"/>
        <v>160661.19999999998</v>
      </c>
      <c r="U67" s="52">
        <v>2233180.3199999998</v>
      </c>
    </row>
    <row r="68" spans="1:21" x14ac:dyDescent="0.2">
      <c r="A68" s="55" t="s">
        <v>36</v>
      </c>
      <c r="B68" s="54" t="s">
        <v>87</v>
      </c>
      <c r="C68" s="46"/>
      <c r="D68" s="46" t="s">
        <v>378</v>
      </c>
      <c r="E68" s="46"/>
      <c r="F68" s="48">
        <v>32351.4</v>
      </c>
      <c r="G68" s="48">
        <v>50669.15</v>
      </c>
      <c r="H68" s="48">
        <v>39733.79</v>
      </c>
      <c r="I68" s="46"/>
      <c r="J68" s="49">
        <v>44</v>
      </c>
      <c r="K68" s="49">
        <v>44</v>
      </c>
      <c r="L68" s="49">
        <v>44</v>
      </c>
      <c r="M68" s="46"/>
      <c r="N68" s="50" t="s">
        <v>382</v>
      </c>
      <c r="O68" s="46"/>
      <c r="P68" s="51" t="s">
        <v>386</v>
      </c>
      <c r="Q68" s="46"/>
      <c r="R68" s="52">
        <f t="shared" si="0"/>
        <v>1423461.6</v>
      </c>
      <c r="S68" s="52">
        <f t="shared" si="1"/>
        <v>2229442.6</v>
      </c>
      <c r="T68" s="52">
        <f t="shared" si="2"/>
        <v>1748286.76</v>
      </c>
      <c r="U68" s="52">
        <v>28078875.440000001</v>
      </c>
    </row>
    <row r="69" spans="1:21" x14ac:dyDescent="0.2">
      <c r="A69" s="55" t="s">
        <v>36</v>
      </c>
      <c r="B69" s="54" t="s">
        <v>88</v>
      </c>
      <c r="C69" s="46"/>
      <c r="D69" s="46" t="s">
        <v>378</v>
      </c>
      <c r="E69" s="46"/>
      <c r="F69" s="48">
        <v>42119.91</v>
      </c>
      <c r="G69" s="48">
        <v>67157.52</v>
      </c>
      <c r="H69" s="48">
        <v>51871.64</v>
      </c>
      <c r="I69" s="46"/>
      <c r="J69" s="49">
        <v>3</v>
      </c>
      <c r="K69" s="49">
        <v>3</v>
      </c>
      <c r="L69" s="49">
        <v>3</v>
      </c>
      <c r="M69" s="46"/>
      <c r="N69" s="50" t="s">
        <v>382</v>
      </c>
      <c r="O69" s="46"/>
      <c r="P69" s="51" t="s">
        <v>386</v>
      </c>
      <c r="Q69" s="46"/>
      <c r="R69" s="52">
        <f t="shared" si="0"/>
        <v>126359.73000000001</v>
      </c>
      <c r="S69" s="52">
        <f t="shared" si="1"/>
        <v>201472.56</v>
      </c>
      <c r="T69" s="52">
        <f t="shared" si="2"/>
        <v>155614.91999999998</v>
      </c>
      <c r="U69" s="52">
        <v>2133952.41</v>
      </c>
    </row>
    <row r="70" spans="1:21" x14ac:dyDescent="0.2">
      <c r="A70" s="55" t="s">
        <v>36</v>
      </c>
      <c r="B70" s="54" t="s">
        <v>89</v>
      </c>
      <c r="C70" s="46"/>
      <c r="D70" s="46" t="s">
        <v>378</v>
      </c>
      <c r="E70" s="46"/>
      <c r="F70" s="48">
        <v>31859.4</v>
      </c>
      <c r="G70" s="48">
        <v>50156.19</v>
      </c>
      <c r="H70" s="48">
        <v>39355.19</v>
      </c>
      <c r="I70" s="46"/>
      <c r="J70" s="49">
        <v>8</v>
      </c>
      <c r="K70" s="49">
        <v>8</v>
      </c>
      <c r="L70" s="49">
        <v>8</v>
      </c>
      <c r="M70" s="46"/>
      <c r="N70" s="50" t="s">
        <v>382</v>
      </c>
      <c r="O70" s="46"/>
      <c r="P70" s="51" t="s">
        <v>386</v>
      </c>
      <c r="Q70" s="46"/>
      <c r="R70" s="52">
        <f t="shared" si="0"/>
        <v>254875.2</v>
      </c>
      <c r="S70" s="52">
        <f t="shared" si="1"/>
        <v>401249.52</v>
      </c>
      <c r="T70" s="52">
        <f t="shared" si="2"/>
        <v>314841.52</v>
      </c>
      <c r="U70" s="52">
        <v>4295310.5599999996</v>
      </c>
    </row>
    <row r="71" spans="1:21" x14ac:dyDescent="0.2">
      <c r="A71" s="55" t="s">
        <v>36</v>
      </c>
      <c r="B71" s="54" t="s">
        <v>90</v>
      </c>
      <c r="C71" s="46"/>
      <c r="D71" s="46" t="s">
        <v>378</v>
      </c>
      <c r="E71" s="46"/>
      <c r="F71" s="48">
        <v>41450.86</v>
      </c>
      <c r="G71" s="48">
        <v>66488.47</v>
      </c>
      <c r="H71" s="48">
        <v>51202.59</v>
      </c>
      <c r="I71" s="46"/>
      <c r="J71" s="49">
        <v>1</v>
      </c>
      <c r="K71" s="49">
        <v>1</v>
      </c>
      <c r="L71" s="49">
        <v>1</v>
      </c>
      <c r="M71" s="46"/>
      <c r="N71" s="50" t="s">
        <v>382</v>
      </c>
      <c r="O71" s="46"/>
      <c r="P71" s="51" t="s">
        <v>386</v>
      </c>
      <c r="Q71" s="46"/>
      <c r="R71" s="52">
        <f t="shared" si="0"/>
        <v>41450.86</v>
      </c>
      <c r="S71" s="52">
        <f t="shared" si="1"/>
        <v>66488.47</v>
      </c>
      <c r="T71" s="52">
        <f t="shared" si="2"/>
        <v>51202.59</v>
      </c>
      <c r="U71" s="52">
        <v>700606.56</v>
      </c>
    </row>
    <row r="72" spans="1:21" x14ac:dyDescent="0.2">
      <c r="A72" s="55" t="s">
        <v>36</v>
      </c>
      <c r="B72" s="54" t="s">
        <v>91</v>
      </c>
      <c r="C72" s="46"/>
      <c r="D72" s="46" t="s">
        <v>378</v>
      </c>
      <c r="E72" s="46"/>
      <c r="F72" s="48">
        <v>33373.199999999997</v>
      </c>
      <c r="G72" s="48">
        <v>51669.99</v>
      </c>
      <c r="H72" s="48">
        <v>40499.49</v>
      </c>
      <c r="I72" s="46"/>
      <c r="J72" s="49">
        <v>4</v>
      </c>
      <c r="K72" s="49">
        <v>4</v>
      </c>
      <c r="L72" s="49">
        <v>4</v>
      </c>
      <c r="M72" s="46"/>
      <c r="N72" s="50" t="s">
        <v>382</v>
      </c>
      <c r="O72" s="46"/>
      <c r="P72" s="51" t="s">
        <v>386</v>
      </c>
      <c r="Q72" s="46"/>
      <c r="R72" s="52">
        <f t="shared" si="0"/>
        <v>133492.79999999999</v>
      </c>
      <c r="S72" s="52">
        <f t="shared" si="1"/>
        <v>206679.96</v>
      </c>
      <c r="T72" s="52">
        <f t="shared" si="2"/>
        <v>161997.96</v>
      </c>
      <c r="U72" s="52">
        <v>2238652.7999999998</v>
      </c>
    </row>
    <row r="73" spans="1:21" x14ac:dyDescent="0.2">
      <c r="A73" s="55" t="s">
        <v>36</v>
      </c>
      <c r="B73" s="54" t="s">
        <v>92</v>
      </c>
      <c r="C73" s="46"/>
      <c r="D73" s="46" t="s">
        <v>378</v>
      </c>
      <c r="E73" s="46"/>
      <c r="F73" s="48">
        <v>32058.95</v>
      </c>
      <c r="G73" s="48">
        <v>50355.74</v>
      </c>
      <c r="H73" s="48">
        <v>39185.24</v>
      </c>
      <c r="I73" s="46"/>
      <c r="J73" s="49">
        <v>3</v>
      </c>
      <c r="K73" s="49">
        <v>3</v>
      </c>
      <c r="L73" s="49">
        <v>3</v>
      </c>
      <c r="M73" s="46"/>
      <c r="N73" s="50" t="s">
        <v>382</v>
      </c>
      <c r="O73" s="46"/>
      <c r="P73" s="51" t="s">
        <v>386</v>
      </c>
      <c r="Q73" s="46"/>
      <c r="R73" s="52">
        <f t="shared" si="0"/>
        <v>96176.85</v>
      </c>
      <c r="S73" s="52">
        <f t="shared" si="1"/>
        <v>151067.22</v>
      </c>
      <c r="T73" s="52">
        <f t="shared" si="2"/>
        <v>117555.72</v>
      </c>
      <c r="U73" s="52">
        <v>1618563.63</v>
      </c>
    </row>
    <row r="74" spans="1:21" x14ac:dyDescent="0.2">
      <c r="A74" s="55" t="s">
        <v>36</v>
      </c>
      <c r="B74" s="54" t="s">
        <v>93</v>
      </c>
      <c r="C74" s="46"/>
      <c r="D74" s="46" t="s">
        <v>378</v>
      </c>
      <c r="E74" s="46"/>
      <c r="F74" s="48">
        <v>36435.81</v>
      </c>
      <c r="G74" s="48">
        <v>57587.53</v>
      </c>
      <c r="H74" s="48">
        <v>44674.05</v>
      </c>
      <c r="I74" s="46"/>
      <c r="J74" s="49">
        <v>1</v>
      </c>
      <c r="K74" s="49">
        <v>1</v>
      </c>
      <c r="L74" s="49">
        <v>1</v>
      </c>
      <c r="M74" s="46"/>
      <c r="N74" s="50" t="s">
        <v>382</v>
      </c>
      <c r="O74" s="46"/>
      <c r="P74" s="51" t="s">
        <v>386</v>
      </c>
      <c r="Q74" s="46"/>
      <c r="R74" s="52">
        <f t="shared" si="0"/>
        <v>36435.81</v>
      </c>
      <c r="S74" s="52">
        <f t="shared" si="1"/>
        <v>57587.53</v>
      </c>
      <c r="T74" s="52">
        <f t="shared" si="2"/>
        <v>44674.05</v>
      </c>
      <c r="U74" s="52">
        <v>613610.31999999995</v>
      </c>
    </row>
    <row r="75" spans="1:21" x14ac:dyDescent="0.2">
      <c r="A75" s="55" t="s">
        <v>36</v>
      </c>
      <c r="B75" s="54" t="s">
        <v>94</v>
      </c>
      <c r="C75" s="46"/>
      <c r="D75" s="46" t="s">
        <v>377</v>
      </c>
      <c r="E75" s="46"/>
      <c r="F75" s="48">
        <v>12853.74</v>
      </c>
      <c r="G75" s="48">
        <v>18606.830000000002</v>
      </c>
      <c r="H75" s="48">
        <v>15805.27</v>
      </c>
      <c r="I75" s="46"/>
      <c r="J75" s="49">
        <v>52</v>
      </c>
      <c r="K75" s="49">
        <v>52</v>
      </c>
      <c r="L75" s="49">
        <v>52</v>
      </c>
      <c r="M75" s="46"/>
      <c r="N75" s="50" t="s">
        <v>383</v>
      </c>
      <c r="O75" s="46"/>
      <c r="P75" s="51" t="s">
        <v>386</v>
      </c>
      <c r="Q75" s="46"/>
      <c r="R75" s="52">
        <f t="shared" si="0"/>
        <v>668394.48</v>
      </c>
      <c r="S75" s="52">
        <f t="shared" si="1"/>
        <v>967555.16000000015</v>
      </c>
      <c r="T75" s="52">
        <f t="shared" si="2"/>
        <v>821874.04</v>
      </c>
      <c r="U75" s="52">
        <v>14108109.079999998</v>
      </c>
    </row>
    <row r="76" spans="1:21" x14ac:dyDescent="0.2">
      <c r="A76" s="55" t="s">
        <v>36</v>
      </c>
      <c r="B76" s="54" t="s">
        <v>95</v>
      </c>
      <c r="C76" s="46"/>
      <c r="D76" s="46" t="s">
        <v>377</v>
      </c>
      <c r="E76" s="46"/>
      <c r="F76" s="48">
        <v>13077.07</v>
      </c>
      <c r="G76" s="48">
        <v>19075.25</v>
      </c>
      <c r="H76" s="48">
        <v>16320.78</v>
      </c>
      <c r="I76" s="46"/>
      <c r="J76" s="49">
        <v>14</v>
      </c>
      <c r="K76" s="49">
        <v>14</v>
      </c>
      <c r="L76" s="49">
        <v>14</v>
      </c>
      <c r="M76" s="46"/>
      <c r="N76" s="50" t="s">
        <v>383</v>
      </c>
      <c r="O76" s="46"/>
      <c r="P76" s="51" t="s">
        <v>386</v>
      </c>
      <c r="Q76" s="46"/>
      <c r="R76" s="52">
        <f t="shared" ref="R76:R139" si="3">+F76*J76</f>
        <v>183078.97999999998</v>
      </c>
      <c r="S76" s="52">
        <f t="shared" ref="S76:S139" si="4">+G76*K76</f>
        <v>267053.5</v>
      </c>
      <c r="T76" s="52">
        <f t="shared" ref="T76:T139" si="5">+H76*L76</f>
        <v>228490.92</v>
      </c>
      <c r="U76" s="52">
        <v>2758203.7</v>
      </c>
    </row>
    <row r="77" spans="1:21" x14ac:dyDescent="0.2">
      <c r="A77" s="55" t="s">
        <v>36</v>
      </c>
      <c r="B77" s="54" t="s">
        <v>96</v>
      </c>
      <c r="C77" s="46"/>
      <c r="D77" s="46" t="s">
        <v>377</v>
      </c>
      <c r="E77" s="46"/>
      <c r="F77" s="48">
        <v>13191.95</v>
      </c>
      <c r="G77" s="48">
        <v>19330.48</v>
      </c>
      <c r="H77" s="48">
        <v>15829.18</v>
      </c>
      <c r="I77" s="46"/>
      <c r="J77" s="49">
        <v>6</v>
      </c>
      <c r="K77" s="49">
        <v>6</v>
      </c>
      <c r="L77" s="49">
        <v>6</v>
      </c>
      <c r="M77" s="46"/>
      <c r="N77" s="50" t="s">
        <v>383</v>
      </c>
      <c r="O77" s="46"/>
      <c r="P77" s="51" t="s">
        <v>386</v>
      </c>
      <c r="Q77" s="46"/>
      <c r="R77" s="52">
        <f t="shared" si="3"/>
        <v>79151.700000000012</v>
      </c>
      <c r="S77" s="52">
        <f t="shared" si="4"/>
        <v>115982.88</v>
      </c>
      <c r="T77" s="52">
        <f t="shared" si="5"/>
        <v>94975.08</v>
      </c>
      <c r="U77" s="52">
        <v>1167914.94</v>
      </c>
    </row>
    <row r="78" spans="1:21" x14ac:dyDescent="0.2">
      <c r="A78" s="55" t="s">
        <v>36</v>
      </c>
      <c r="B78" s="54" t="s">
        <v>97</v>
      </c>
      <c r="C78" s="46"/>
      <c r="D78" s="46" t="s">
        <v>377</v>
      </c>
      <c r="E78" s="46"/>
      <c r="F78" s="48">
        <v>14001.91</v>
      </c>
      <c r="G78" s="48">
        <v>20454.03</v>
      </c>
      <c r="H78" s="48">
        <v>17253.95</v>
      </c>
      <c r="I78" s="46"/>
      <c r="J78" s="49">
        <v>4</v>
      </c>
      <c r="K78" s="49">
        <v>4</v>
      </c>
      <c r="L78" s="49">
        <v>4</v>
      </c>
      <c r="M78" s="46"/>
      <c r="N78" s="50" t="s">
        <v>383</v>
      </c>
      <c r="O78" s="46"/>
      <c r="P78" s="51" t="s">
        <v>386</v>
      </c>
      <c r="Q78" s="46"/>
      <c r="R78" s="52">
        <f t="shared" si="3"/>
        <v>56007.64</v>
      </c>
      <c r="S78" s="52">
        <f t="shared" si="4"/>
        <v>81816.12</v>
      </c>
      <c r="T78" s="52">
        <f t="shared" si="5"/>
        <v>69015.8</v>
      </c>
      <c r="U78" s="52">
        <v>823943.28</v>
      </c>
    </row>
    <row r="79" spans="1:21" x14ac:dyDescent="0.2">
      <c r="A79" s="55" t="s">
        <v>36</v>
      </c>
      <c r="B79" s="54" t="s">
        <v>98</v>
      </c>
      <c r="C79" s="46"/>
      <c r="D79" s="46" t="s">
        <v>377</v>
      </c>
      <c r="E79" s="46"/>
      <c r="F79" s="48">
        <v>14829.74</v>
      </c>
      <c r="G79" s="48">
        <v>22162.75</v>
      </c>
      <c r="H79" s="48">
        <v>18473.849999999999</v>
      </c>
      <c r="I79" s="46"/>
      <c r="J79" s="49">
        <v>26</v>
      </c>
      <c r="K79" s="49">
        <v>26</v>
      </c>
      <c r="L79" s="49">
        <v>26</v>
      </c>
      <c r="M79" s="46"/>
      <c r="N79" s="50" t="s">
        <v>383</v>
      </c>
      <c r="O79" s="46"/>
      <c r="P79" s="51" t="s">
        <v>386</v>
      </c>
      <c r="Q79" s="46"/>
      <c r="R79" s="52">
        <f t="shared" si="3"/>
        <v>385573.24</v>
      </c>
      <c r="S79" s="52">
        <f t="shared" si="4"/>
        <v>576231.5</v>
      </c>
      <c r="T79" s="52">
        <f t="shared" si="5"/>
        <v>480320.1</v>
      </c>
      <c r="U79" s="52">
        <v>5722145.2599999998</v>
      </c>
    </row>
    <row r="80" spans="1:21" x14ac:dyDescent="0.2">
      <c r="A80" s="55" t="s">
        <v>36</v>
      </c>
      <c r="B80" s="54" t="s">
        <v>99</v>
      </c>
      <c r="C80" s="46"/>
      <c r="D80" s="46" t="s">
        <v>377</v>
      </c>
      <c r="E80" s="46"/>
      <c r="F80" s="48">
        <v>16475.27</v>
      </c>
      <c r="G80" s="48">
        <v>24794.53</v>
      </c>
      <c r="H80" s="48">
        <v>20427.169999999998</v>
      </c>
      <c r="I80" s="46"/>
      <c r="J80" s="49">
        <v>27</v>
      </c>
      <c r="K80" s="49">
        <v>27</v>
      </c>
      <c r="L80" s="49">
        <v>27</v>
      </c>
      <c r="M80" s="46"/>
      <c r="N80" s="50" t="s">
        <v>383</v>
      </c>
      <c r="O80" s="46"/>
      <c r="P80" s="51" t="s">
        <v>386</v>
      </c>
      <c r="Q80" s="46"/>
      <c r="R80" s="52">
        <f t="shared" si="3"/>
        <v>444832.29000000004</v>
      </c>
      <c r="S80" s="52">
        <f t="shared" si="4"/>
        <v>669452.30999999994</v>
      </c>
      <c r="T80" s="52">
        <f t="shared" si="5"/>
        <v>551533.59</v>
      </c>
      <c r="U80" s="52">
        <v>6604624.1699999999</v>
      </c>
    </row>
    <row r="81" spans="1:21" x14ac:dyDescent="0.2">
      <c r="A81" s="55" t="s">
        <v>36</v>
      </c>
      <c r="B81" s="54" t="s">
        <v>100</v>
      </c>
      <c r="C81" s="46"/>
      <c r="D81" s="46" t="s">
        <v>377</v>
      </c>
      <c r="E81" s="46"/>
      <c r="F81" s="48">
        <v>15052.19</v>
      </c>
      <c r="G81" s="48">
        <v>22304.98</v>
      </c>
      <c r="H81" s="48">
        <v>18299.36</v>
      </c>
      <c r="I81" s="46"/>
      <c r="J81" s="49">
        <v>7</v>
      </c>
      <c r="K81" s="49">
        <v>7</v>
      </c>
      <c r="L81" s="49">
        <v>7</v>
      </c>
      <c r="M81" s="46"/>
      <c r="N81" s="50" t="s">
        <v>383</v>
      </c>
      <c r="O81" s="46"/>
      <c r="P81" s="51" t="s">
        <v>386</v>
      </c>
      <c r="Q81" s="46"/>
      <c r="R81" s="52">
        <f t="shared" si="3"/>
        <v>105365.33</v>
      </c>
      <c r="S81" s="52">
        <f t="shared" si="4"/>
        <v>156134.85999999999</v>
      </c>
      <c r="T81" s="52">
        <f t="shared" si="5"/>
        <v>128095.52</v>
      </c>
      <c r="U81" s="52">
        <v>1547798.2799999998</v>
      </c>
    </row>
    <row r="82" spans="1:21" x14ac:dyDescent="0.2">
      <c r="A82" s="55" t="s">
        <v>36</v>
      </c>
      <c r="B82" s="54" t="s">
        <v>101</v>
      </c>
      <c r="C82" s="46"/>
      <c r="D82" s="46" t="s">
        <v>377</v>
      </c>
      <c r="E82" s="46"/>
      <c r="F82" s="48">
        <v>14845.49</v>
      </c>
      <c r="G82" s="48">
        <v>22098.27</v>
      </c>
      <c r="H82" s="48">
        <v>18025.93</v>
      </c>
      <c r="I82" s="46"/>
      <c r="J82" s="49">
        <v>9</v>
      </c>
      <c r="K82" s="49">
        <v>9</v>
      </c>
      <c r="L82" s="49">
        <v>9</v>
      </c>
      <c r="M82" s="46"/>
      <c r="N82" s="50" t="s">
        <v>383</v>
      </c>
      <c r="O82" s="46"/>
      <c r="P82" s="51" t="s">
        <v>386</v>
      </c>
      <c r="Q82" s="46"/>
      <c r="R82" s="52">
        <f t="shared" si="3"/>
        <v>133609.41</v>
      </c>
      <c r="S82" s="52">
        <f t="shared" si="4"/>
        <v>198884.43</v>
      </c>
      <c r="T82" s="52">
        <f t="shared" si="5"/>
        <v>162233.37</v>
      </c>
      <c r="U82" s="52">
        <v>1996989.5699999998</v>
      </c>
    </row>
    <row r="83" spans="1:21" x14ac:dyDescent="0.2">
      <c r="A83" s="55" t="s">
        <v>36</v>
      </c>
      <c r="B83" s="54" t="s">
        <v>102</v>
      </c>
      <c r="C83" s="46"/>
      <c r="D83" s="46" t="s">
        <v>377</v>
      </c>
      <c r="E83" s="46"/>
      <c r="F83" s="48">
        <v>14079.44</v>
      </c>
      <c r="G83" s="48">
        <v>21064.36</v>
      </c>
      <c r="H83" s="48">
        <v>16799.990000000002</v>
      </c>
      <c r="I83" s="46"/>
      <c r="J83" s="49">
        <v>3</v>
      </c>
      <c r="K83" s="49">
        <v>3</v>
      </c>
      <c r="L83" s="49">
        <v>3</v>
      </c>
      <c r="M83" s="46"/>
      <c r="N83" s="50" t="s">
        <v>383</v>
      </c>
      <c r="O83" s="46"/>
      <c r="P83" s="51" t="s">
        <v>386</v>
      </c>
      <c r="Q83" s="46"/>
      <c r="R83" s="52">
        <f t="shared" si="3"/>
        <v>42238.32</v>
      </c>
      <c r="S83" s="52">
        <f t="shared" si="4"/>
        <v>63193.08</v>
      </c>
      <c r="T83" s="52">
        <f t="shared" si="5"/>
        <v>50399.97</v>
      </c>
      <c r="U83" s="52">
        <v>628719.81000000006</v>
      </c>
    </row>
    <row r="84" spans="1:21" x14ac:dyDescent="0.2">
      <c r="A84" s="55" t="s">
        <v>36</v>
      </c>
      <c r="B84" s="54" t="s">
        <v>103</v>
      </c>
      <c r="C84" s="46"/>
      <c r="D84" s="46" t="s">
        <v>377</v>
      </c>
      <c r="E84" s="46"/>
      <c r="F84" s="48">
        <v>15059.26</v>
      </c>
      <c r="G84" s="48">
        <v>22044.19</v>
      </c>
      <c r="H84" s="48">
        <v>17779.810000000001</v>
      </c>
      <c r="I84" s="46"/>
      <c r="J84" s="49">
        <v>3</v>
      </c>
      <c r="K84" s="49">
        <v>3</v>
      </c>
      <c r="L84" s="49">
        <v>3</v>
      </c>
      <c r="M84" s="46"/>
      <c r="N84" s="50" t="s">
        <v>383</v>
      </c>
      <c r="O84" s="46"/>
      <c r="P84" s="51" t="s">
        <v>386</v>
      </c>
      <c r="Q84" s="46"/>
      <c r="R84" s="52">
        <f t="shared" si="3"/>
        <v>45177.78</v>
      </c>
      <c r="S84" s="52">
        <f t="shared" si="4"/>
        <v>66132.569999999992</v>
      </c>
      <c r="T84" s="52">
        <f t="shared" si="5"/>
        <v>53339.430000000008</v>
      </c>
      <c r="U84" s="52">
        <v>655175.07000000007</v>
      </c>
    </row>
    <row r="85" spans="1:21" x14ac:dyDescent="0.2">
      <c r="A85" s="55" t="s">
        <v>36</v>
      </c>
      <c r="B85" s="54" t="s">
        <v>104</v>
      </c>
      <c r="C85" s="46"/>
      <c r="D85" s="46" t="s">
        <v>377</v>
      </c>
      <c r="E85" s="46"/>
      <c r="F85" s="48">
        <v>15063.26</v>
      </c>
      <c r="G85" s="48">
        <v>21837.040000000001</v>
      </c>
      <c r="H85" s="48">
        <v>18100.53</v>
      </c>
      <c r="I85" s="46"/>
      <c r="J85" s="49">
        <v>14</v>
      </c>
      <c r="K85" s="49">
        <v>14</v>
      </c>
      <c r="L85" s="49">
        <v>14</v>
      </c>
      <c r="M85" s="46"/>
      <c r="N85" s="50" t="s">
        <v>383</v>
      </c>
      <c r="O85" s="46"/>
      <c r="P85" s="51" t="s">
        <v>386</v>
      </c>
      <c r="Q85" s="46"/>
      <c r="R85" s="52">
        <f t="shared" si="3"/>
        <v>210885.64</v>
      </c>
      <c r="S85" s="52">
        <f t="shared" si="4"/>
        <v>305718.56</v>
      </c>
      <c r="T85" s="52">
        <f t="shared" si="5"/>
        <v>253407.41999999998</v>
      </c>
      <c r="U85" s="52">
        <v>3085847.8000000003</v>
      </c>
    </row>
    <row r="86" spans="1:21" x14ac:dyDescent="0.2">
      <c r="A86" s="55" t="s">
        <v>36</v>
      </c>
      <c r="B86" s="54" t="s">
        <v>105</v>
      </c>
      <c r="C86" s="46"/>
      <c r="D86" s="46" t="s">
        <v>377</v>
      </c>
      <c r="E86" s="46"/>
      <c r="F86" s="48">
        <v>14900.43</v>
      </c>
      <c r="G86" s="48">
        <v>22421.07</v>
      </c>
      <c r="H86" s="48">
        <v>17829.64</v>
      </c>
      <c r="I86" s="46"/>
      <c r="J86" s="49">
        <v>3</v>
      </c>
      <c r="K86" s="49">
        <v>3</v>
      </c>
      <c r="L86" s="49">
        <v>3</v>
      </c>
      <c r="M86" s="46"/>
      <c r="N86" s="50" t="s">
        <v>383</v>
      </c>
      <c r="O86" s="46"/>
      <c r="P86" s="51" t="s">
        <v>386</v>
      </c>
      <c r="Q86" s="46"/>
      <c r="R86" s="52">
        <f t="shared" si="3"/>
        <v>44701.29</v>
      </c>
      <c r="S86" s="52">
        <f t="shared" si="4"/>
        <v>67263.209999999992</v>
      </c>
      <c r="T86" s="52">
        <f t="shared" si="5"/>
        <v>53488.92</v>
      </c>
      <c r="U86" s="52">
        <v>663326.76</v>
      </c>
    </row>
    <row r="87" spans="1:21" x14ac:dyDescent="0.2">
      <c r="A87" s="55" t="s">
        <v>36</v>
      </c>
      <c r="B87" s="54" t="s">
        <v>106</v>
      </c>
      <c r="C87" s="46"/>
      <c r="D87" s="46" t="s">
        <v>377</v>
      </c>
      <c r="E87" s="46"/>
      <c r="F87" s="48">
        <v>13102.26</v>
      </c>
      <c r="G87" s="48">
        <v>18810.189999999999</v>
      </c>
      <c r="H87" s="48">
        <v>15325.43</v>
      </c>
      <c r="I87" s="46"/>
      <c r="J87" s="49">
        <v>5</v>
      </c>
      <c r="K87" s="49">
        <v>5</v>
      </c>
      <c r="L87" s="49">
        <v>5</v>
      </c>
      <c r="M87" s="46"/>
      <c r="N87" s="50" t="s">
        <v>383</v>
      </c>
      <c r="O87" s="46"/>
      <c r="P87" s="51" t="s">
        <v>386</v>
      </c>
      <c r="Q87" s="46"/>
      <c r="R87" s="52">
        <f t="shared" si="3"/>
        <v>65511.3</v>
      </c>
      <c r="S87" s="52">
        <f t="shared" si="4"/>
        <v>94050.95</v>
      </c>
      <c r="T87" s="52">
        <f t="shared" si="5"/>
        <v>76627.149999999994</v>
      </c>
      <c r="U87" s="52">
        <v>960789.6</v>
      </c>
    </row>
    <row r="88" spans="1:21" x14ac:dyDescent="0.2">
      <c r="A88" s="55" t="s">
        <v>36</v>
      </c>
      <c r="B88" s="54" t="s">
        <v>107</v>
      </c>
      <c r="C88" s="46"/>
      <c r="D88" s="46" t="s">
        <v>377</v>
      </c>
      <c r="E88" s="46"/>
      <c r="F88" s="48">
        <v>11854.46</v>
      </c>
      <c r="G88" s="48">
        <v>17142.54</v>
      </c>
      <c r="H88" s="48">
        <v>15071.73</v>
      </c>
      <c r="I88" s="46"/>
      <c r="J88" s="49">
        <v>550</v>
      </c>
      <c r="K88" s="49">
        <v>550</v>
      </c>
      <c r="L88" s="49">
        <v>550</v>
      </c>
      <c r="M88" s="46"/>
      <c r="N88" s="50" t="s">
        <v>383</v>
      </c>
      <c r="O88" s="46"/>
      <c r="P88" s="51" t="s">
        <v>386</v>
      </c>
      <c r="Q88" s="46"/>
      <c r="R88" s="52">
        <f t="shared" si="3"/>
        <v>6519952.9999999991</v>
      </c>
      <c r="S88" s="52">
        <f t="shared" si="4"/>
        <v>9428397</v>
      </c>
      <c r="T88" s="52">
        <f t="shared" si="5"/>
        <v>8289451.5</v>
      </c>
      <c r="U88" s="52">
        <v>154253225.5</v>
      </c>
    </row>
    <row r="89" spans="1:21" x14ac:dyDescent="0.2">
      <c r="A89" s="55" t="s">
        <v>36</v>
      </c>
      <c r="B89" s="54" t="s">
        <v>108</v>
      </c>
      <c r="C89" s="46"/>
      <c r="D89" s="46" t="s">
        <v>377</v>
      </c>
      <c r="E89" s="46"/>
      <c r="F89" s="48">
        <v>12541.75</v>
      </c>
      <c r="G89" s="48">
        <v>17779.82</v>
      </c>
      <c r="H89" s="48">
        <v>14985.01</v>
      </c>
      <c r="I89" s="46"/>
      <c r="J89" s="49">
        <v>11</v>
      </c>
      <c r="K89" s="49">
        <v>11</v>
      </c>
      <c r="L89" s="49">
        <v>11</v>
      </c>
      <c r="M89" s="46"/>
      <c r="N89" s="50" t="s">
        <v>383</v>
      </c>
      <c r="O89" s="46"/>
      <c r="P89" s="51" t="s">
        <v>386</v>
      </c>
      <c r="Q89" s="46"/>
      <c r="R89" s="52">
        <f t="shared" si="3"/>
        <v>137959.25</v>
      </c>
      <c r="S89" s="52">
        <f t="shared" si="4"/>
        <v>195578.02</v>
      </c>
      <c r="T89" s="52">
        <f t="shared" si="5"/>
        <v>164835.11000000002</v>
      </c>
      <c r="U89" s="52">
        <v>2001751.0699999998</v>
      </c>
    </row>
    <row r="90" spans="1:21" x14ac:dyDescent="0.2">
      <c r="A90" s="55" t="s">
        <v>36</v>
      </c>
      <c r="B90" s="54" t="s">
        <v>109</v>
      </c>
      <c r="C90" s="46"/>
      <c r="D90" s="46" t="s">
        <v>377</v>
      </c>
      <c r="E90" s="46"/>
      <c r="F90" s="48">
        <v>13432.9</v>
      </c>
      <c r="G90" s="48">
        <v>19356.59</v>
      </c>
      <c r="H90" s="48">
        <v>15740.11</v>
      </c>
      <c r="I90" s="46"/>
      <c r="J90" s="49">
        <v>1</v>
      </c>
      <c r="K90" s="49">
        <v>1</v>
      </c>
      <c r="L90" s="49">
        <v>1</v>
      </c>
      <c r="M90" s="46"/>
      <c r="N90" s="50" t="s">
        <v>383</v>
      </c>
      <c r="O90" s="46"/>
      <c r="P90" s="51" t="s">
        <v>386</v>
      </c>
      <c r="Q90" s="46"/>
      <c r="R90" s="52">
        <f t="shared" si="3"/>
        <v>13432.9</v>
      </c>
      <c r="S90" s="52">
        <f t="shared" si="4"/>
        <v>19356.59</v>
      </c>
      <c r="T90" s="52">
        <f t="shared" si="5"/>
        <v>15740.11</v>
      </c>
      <c r="U90" s="52">
        <v>196901.21000000002</v>
      </c>
    </row>
    <row r="91" spans="1:21" x14ac:dyDescent="0.2">
      <c r="A91" s="55" t="s">
        <v>36</v>
      </c>
      <c r="B91" s="54" t="s">
        <v>110</v>
      </c>
      <c r="C91" s="46"/>
      <c r="D91" s="46" t="s">
        <v>377</v>
      </c>
      <c r="E91" s="46"/>
      <c r="F91" s="48">
        <v>13470.69</v>
      </c>
      <c r="G91" s="48">
        <v>19985.650000000001</v>
      </c>
      <c r="H91" s="48">
        <v>16358.08</v>
      </c>
      <c r="I91" s="46"/>
      <c r="J91" s="49">
        <v>326</v>
      </c>
      <c r="K91" s="49">
        <v>326</v>
      </c>
      <c r="L91" s="49">
        <v>326</v>
      </c>
      <c r="M91" s="46"/>
      <c r="N91" s="50" t="s">
        <v>383</v>
      </c>
      <c r="O91" s="46"/>
      <c r="P91" s="51" t="s">
        <v>386</v>
      </c>
      <c r="Q91" s="46"/>
      <c r="R91" s="52">
        <f t="shared" si="3"/>
        <v>4391444.9400000004</v>
      </c>
      <c r="S91" s="52">
        <f t="shared" si="4"/>
        <v>6515321.9000000004</v>
      </c>
      <c r="T91" s="52">
        <f t="shared" si="5"/>
        <v>5332734.08</v>
      </c>
      <c r="U91" s="52">
        <v>119569491.08</v>
      </c>
    </row>
    <row r="92" spans="1:21" x14ac:dyDescent="0.2">
      <c r="A92" s="55" t="s">
        <v>36</v>
      </c>
      <c r="B92" s="54" t="s">
        <v>111</v>
      </c>
      <c r="C92" s="46"/>
      <c r="D92" s="46" t="s">
        <v>377</v>
      </c>
      <c r="E92" s="46"/>
      <c r="F92" s="48">
        <v>12453.08</v>
      </c>
      <c r="G92" s="48">
        <v>18376.759999999998</v>
      </c>
      <c r="H92" s="48">
        <v>14760.29</v>
      </c>
      <c r="I92" s="46"/>
      <c r="J92" s="49">
        <v>2</v>
      </c>
      <c r="K92" s="49">
        <v>2</v>
      </c>
      <c r="L92" s="49">
        <v>2</v>
      </c>
      <c r="M92" s="46"/>
      <c r="N92" s="50" t="s">
        <v>383</v>
      </c>
      <c r="O92" s="46"/>
      <c r="P92" s="51" t="s">
        <v>386</v>
      </c>
      <c r="Q92" s="46"/>
      <c r="R92" s="52">
        <f t="shared" si="3"/>
        <v>24906.16</v>
      </c>
      <c r="S92" s="52">
        <f t="shared" si="4"/>
        <v>36753.519999999997</v>
      </c>
      <c r="T92" s="52">
        <f t="shared" si="5"/>
        <v>29520.58</v>
      </c>
      <c r="U92" s="52">
        <v>370506.02</v>
      </c>
    </row>
    <row r="93" spans="1:21" x14ac:dyDescent="0.2">
      <c r="A93" s="55" t="s">
        <v>36</v>
      </c>
      <c r="B93" s="54" t="s">
        <v>112</v>
      </c>
      <c r="C93" s="46"/>
      <c r="D93" s="46" t="s">
        <v>377</v>
      </c>
      <c r="E93" s="46"/>
      <c r="F93" s="48">
        <v>12649.04</v>
      </c>
      <c r="G93" s="48">
        <v>18572.73</v>
      </c>
      <c r="H93" s="48">
        <v>14956.26</v>
      </c>
      <c r="I93" s="46"/>
      <c r="J93" s="49">
        <v>5</v>
      </c>
      <c r="K93" s="49">
        <v>5</v>
      </c>
      <c r="L93" s="49">
        <v>5</v>
      </c>
      <c r="M93" s="46"/>
      <c r="N93" s="50" t="s">
        <v>383</v>
      </c>
      <c r="O93" s="46"/>
      <c r="P93" s="51" t="s">
        <v>386</v>
      </c>
      <c r="Q93" s="46"/>
      <c r="R93" s="52">
        <f t="shared" si="3"/>
        <v>63245.200000000004</v>
      </c>
      <c r="S93" s="52">
        <f t="shared" si="4"/>
        <v>92863.65</v>
      </c>
      <c r="T93" s="52">
        <f t="shared" si="5"/>
        <v>74781.3</v>
      </c>
      <c r="U93" s="52">
        <v>935083.45000000007</v>
      </c>
    </row>
    <row r="94" spans="1:21" x14ac:dyDescent="0.2">
      <c r="A94" s="55" t="s">
        <v>36</v>
      </c>
      <c r="B94" s="54" t="s">
        <v>113</v>
      </c>
      <c r="C94" s="46"/>
      <c r="D94" s="46" t="s">
        <v>377</v>
      </c>
      <c r="E94" s="46"/>
      <c r="F94" s="48">
        <v>11764.58</v>
      </c>
      <c r="G94" s="48">
        <v>16964.73</v>
      </c>
      <c r="H94" s="48">
        <v>14017.56</v>
      </c>
      <c r="I94" s="46"/>
      <c r="J94" s="49">
        <v>55</v>
      </c>
      <c r="K94" s="49">
        <v>55</v>
      </c>
      <c r="L94" s="49">
        <v>55</v>
      </c>
      <c r="M94" s="46"/>
      <c r="N94" s="50" t="s">
        <v>383</v>
      </c>
      <c r="O94" s="46"/>
      <c r="P94" s="51" t="s">
        <v>386</v>
      </c>
      <c r="Q94" s="46"/>
      <c r="R94" s="52">
        <f t="shared" si="3"/>
        <v>647051.9</v>
      </c>
      <c r="S94" s="52">
        <f t="shared" si="4"/>
        <v>933060.15</v>
      </c>
      <c r="T94" s="52">
        <f t="shared" si="5"/>
        <v>770965.79999999993</v>
      </c>
      <c r="U94" s="52">
        <v>11770229.9</v>
      </c>
    </row>
    <row r="95" spans="1:21" x14ac:dyDescent="0.2">
      <c r="A95" s="55" t="s">
        <v>36</v>
      </c>
      <c r="B95" s="54" t="s">
        <v>114</v>
      </c>
      <c r="C95" s="46"/>
      <c r="D95" s="46" t="s">
        <v>377</v>
      </c>
      <c r="E95" s="46"/>
      <c r="F95" s="48">
        <v>12661.25</v>
      </c>
      <c r="G95" s="48">
        <v>18480.080000000002</v>
      </c>
      <c r="H95" s="48">
        <v>15644.55</v>
      </c>
      <c r="I95" s="46"/>
      <c r="J95" s="49">
        <v>61</v>
      </c>
      <c r="K95" s="49">
        <v>61</v>
      </c>
      <c r="L95" s="49">
        <v>61</v>
      </c>
      <c r="M95" s="46"/>
      <c r="N95" s="50" t="s">
        <v>383</v>
      </c>
      <c r="O95" s="46"/>
      <c r="P95" s="51" t="s">
        <v>386</v>
      </c>
      <c r="Q95" s="46"/>
      <c r="R95" s="52">
        <f t="shared" si="3"/>
        <v>772336.25</v>
      </c>
      <c r="S95" s="52">
        <f t="shared" si="4"/>
        <v>1127284.8800000001</v>
      </c>
      <c r="T95" s="52">
        <f t="shared" si="5"/>
        <v>954317.54999999993</v>
      </c>
      <c r="U95" s="52">
        <v>13626147.059999999</v>
      </c>
    </row>
    <row r="96" spans="1:21" x14ac:dyDescent="0.2">
      <c r="A96" s="55" t="s">
        <v>36</v>
      </c>
      <c r="B96" s="54" t="s">
        <v>115</v>
      </c>
      <c r="C96" s="46"/>
      <c r="D96" s="46" t="s">
        <v>377</v>
      </c>
      <c r="E96" s="46"/>
      <c r="F96" s="48">
        <v>12453.08</v>
      </c>
      <c r="G96" s="48">
        <v>18376.759999999998</v>
      </c>
      <c r="H96" s="48">
        <v>14760.29</v>
      </c>
      <c r="I96" s="46"/>
      <c r="J96" s="49">
        <v>4</v>
      </c>
      <c r="K96" s="49">
        <v>4</v>
      </c>
      <c r="L96" s="49">
        <v>4</v>
      </c>
      <c r="M96" s="46"/>
      <c r="N96" s="50" t="s">
        <v>383</v>
      </c>
      <c r="O96" s="46"/>
      <c r="P96" s="51" t="s">
        <v>386</v>
      </c>
      <c r="Q96" s="46"/>
      <c r="R96" s="52">
        <f t="shared" si="3"/>
        <v>49812.32</v>
      </c>
      <c r="S96" s="52">
        <f t="shared" si="4"/>
        <v>73507.039999999994</v>
      </c>
      <c r="T96" s="52">
        <f t="shared" si="5"/>
        <v>59041.16</v>
      </c>
      <c r="U96" s="52">
        <v>741012.04</v>
      </c>
    </row>
    <row r="97" spans="1:21" x14ac:dyDescent="0.2">
      <c r="A97" s="55" t="s">
        <v>36</v>
      </c>
      <c r="B97" s="54" t="s">
        <v>116</v>
      </c>
      <c r="C97" s="46"/>
      <c r="D97" s="46" t="s">
        <v>377</v>
      </c>
      <c r="E97" s="46"/>
      <c r="F97" s="48">
        <v>12707.01</v>
      </c>
      <c r="G97" s="48">
        <v>18706.55</v>
      </c>
      <c r="H97" s="48">
        <v>15247.31</v>
      </c>
      <c r="I97" s="46"/>
      <c r="J97" s="49">
        <v>47</v>
      </c>
      <c r="K97" s="49">
        <v>47</v>
      </c>
      <c r="L97" s="49">
        <v>47</v>
      </c>
      <c r="M97" s="46"/>
      <c r="N97" s="50" t="s">
        <v>383</v>
      </c>
      <c r="O97" s="46"/>
      <c r="P97" s="51" t="s">
        <v>386</v>
      </c>
      <c r="Q97" s="46"/>
      <c r="R97" s="52">
        <f t="shared" si="3"/>
        <v>597229.47</v>
      </c>
      <c r="S97" s="52">
        <f t="shared" si="4"/>
        <v>879207.85</v>
      </c>
      <c r="T97" s="52">
        <f t="shared" si="5"/>
        <v>716623.57</v>
      </c>
      <c r="U97" s="52">
        <v>8958116.3399999999</v>
      </c>
    </row>
    <row r="98" spans="1:21" x14ac:dyDescent="0.2">
      <c r="A98" s="55" t="s">
        <v>36</v>
      </c>
      <c r="B98" s="54" t="s">
        <v>117</v>
      </c>
      <c r="C98" s="46"/>
      <c r="D98" s="46" t="s">
        <v>377</v>
      </c>
      <c r="E98" s="46"/>
      <c r="F98" s="48">
        <v>15120.67</v>
      </c>
      <c r="G98" s="48">
        <v>22281.08</v>
      </c>
      <c r="H98" s="48">
        <v>18315.060000000001</v>
      </c>
      <c r="I98" s="46"/>
      <c r="J98" s="49">
        <v>16</v>
      </c>
      <c r="K98" s="49">
        <v>16</v>
      </c>
      <c r="L98" s="49">
        <v>16</v>
      </c>
      <c r="M98" s="46"/>
      <c r="N98" s="50" t="s">
        <v>383</v>
      </c>
      <c r="O98" s="46"/>
      <c r="P98" s="51" t="s">
        <v>386</v>
      </c>
      <c r="Q98" s="46"/>
      <c r="R98" s="52">
        <f t="shared" si="3"/>
        <v>241930.72</v>
      </c>
      <c r="S98" s="52">
        <f t="shared" si="4"/>
        <v>356497.28</v>
      </c>
      <c r="T98" s="52">
        <f t="shared" si="5"/>
        <v>293040.96000000002</v>
      </c>
      <c r="U98" s="52">
        <v>3560231.68</v>
      </c>
    </row>
    <row r="99" spans="1:21" x14ac:dyDescent="0.2">
      <c r="A99" s="55" t="s">
        <v>36</v>
      </c>
      <c r="B99" s="54" t="s">
        <v>118</v>
      </c>
      <c r="C99" s="46"/>
      <c r="D99" s="46" t="s">
        <v>377</v>
      </c>
      <c r="E99" s="46"/>
      <c r="F99" s="48">
        <v>13005.86</v>
      </c>
      <c r="G99" s="48">
        <v>18876.060000000001</v>
      </c>
      <c r="H99" s="48">
        <v>15373.28</v>
      </c>
      <c r="I99" s="46"/>
      <c r="J99" s="49">
        <v>39</v>
      </c>
      <c r="K99" s="49">
        <v>39</v>
      </c>
      <c r="L99" s="49">
        <v>39</v>
      </c>
      <c r="M99" s="46"/>
      <c r="N99" s="50" t="s">
        <v>383</v>
      </c>
      <c r="O99" s="46"/>
      <c r="P99" s="51" t="s">
        <v>386</v>
      </c>
      <c r="Q99" s="46"/>
      <c r="R99" s="52">
        <f t="shared" si="3"/>
        <v>507228.54000000004</v>
      </c>
      <c r="S99" s="52">
        <f t="shared" si="4"/>
        <v>736166.34000000008</v>
      </c>
      <c r="T99" s="52">
        <f t="shared" si="5"/>
        <v>599557.92000000004</v>
      </c>
      <c r="U99" s="52">
        <v>7480777.5899999999</v>
      </c>
    </row>
    <row r="100" spans="1:21" x14ac:dyDescent="0.2">
      <c r="A100" s="55" t="s">
        <v>36</v>
      </c>
      <c r="B100" s="54" t="s">
        <v>119</v>
      </c>
      <c r="C100" s="46"/>
      <c r="D100" s="46" t="s">
        <v>377</v>
      </c>
      <c r="E100" s="46"/>
      <c r="F100" s="48">
        <v>15323.32</v>
      </c>
      <c r="G100" s="48">
        <v>22576.1</v>
      </c>
      <c r="H100" s="48">
        <v>18981.59</v>
      </c>
      <c r="I100" s="46"/>
      <c r="J100" s="49">
        <v>13</v>
      </c>
      <c r="K100" s="49">
        <v>13</v>
      </c>
      <c r="L100" s="49">
        <v>13</v>
      </c>
      <c r="M100" s="46"/>
      <c r="N100" s="50" t="s">
        <v>383</v>
      </c>
      <c r="O100" s="46"/>
      <c r="P100" s="51" t="s">
        <v>386</v>
      </c>
      <c r="Q100" s="46"/>
      <c r="R100" s="52">
        <f t="shared" si="3"/>
        <v>199203.16</v>
      </c>
      <c r="S100" s="52">
        <f t="shared" si="4"/>
        <v>293489.3</v>
      </c>
      <c r="T100" s="52">
        <f t="shared" si="5"/>
        <v>246760.67</v>
      </c>
      <c r="U100" s="52">
        <v>2939331.0700000003</v>
      </c>
    </row>
    <row r="101" spans="1:21" x14ac:dyDescent="0.2">
      <c r="A101" s="55" t="s">
        <v>36</v>
      </c>
      <c r="B101" s="54" t="s">
        <v>120</v>
      </c>
      <c r="C101" s="46"/>
      <c r="D101" s="46" t="s">
        <v>377</v>
      </c>
      <c r="E101" s="46"/>
      <c r="F101" s="48">
        <v>15920.64</v>
      </c>
      <c r="G101" s="48">
        <v>23494.93</v>
      </c>
      <c r="H101" s="48">
        <v>19410.93</v>
      </c>
      <c r="I101" s="46"/>
      <c r="J101" s="49">
        <v>19</v>
      </c>
      <c r="K101" s="49">
        <v>19</v>
      </c>
      <c r="L101" s="49">
        <v>19</v>
      </c>
      <c r="M101" s="46"/>
      <c r="N101" s="50" t="s">
        <v>383</v>
      </c>
      <c r="O101" s="46"/>
      <c r="P101" s="51" t="s">
        <v>386</v>
      </c>
      <c r="Q101" s="46"/>
      <c r="R101" s="52">
        <f t="shared" si="3"/>
        <v>302492.15999999997</v>
      </c>
      <c r="S101" s="52">
        <f t="shared" si="4"/>
        <v>446403.67</v>
      </c>
      <c r="T101" s="52">
        <f t="shared" si="5"/>
        <v>368807.67</v>
      </c>
      <c r="U101" s="52">
        <v>4454597.6900000004</v>
      </c>
    </row>
    <row r="102" spans="1:21" x14ac:dyDescent="0.2">
      <c r="A102" s="55" t="s">
        <v>36</v>
      </c>
      <c r="B102" s="54" t="s">
        <v>121</v>
      </c>
      <c r="C102" s="46"/>
      <c r="D102" s="46" t="s">
        <v>377</v>
      </c>
      <c r="E102" s="46"/>
      <c r="F102" s="48">
        <v>12453.08</v>
      </c>
      <c r="G102" s="48">
        <v>18376.759999999998</v>
      </c>
      <c r="H102" s="48">
        <v>14760.29</v>
      </c>
      <c r="I102" s="46"/>
      <c r="J102" s="49">
        <v>1</v>
      </c>
      <c r="K102" s="49">
        <v>1</v>
      </c>
      <c r="L102" s="49">
        <v>1</v>
      </c>
      <c r="M102" s="46"/>
      <c r="N102" s="50" t="s">
        <v>383</v>
      </c>
      <c r="O102" s="46"/>
      <c r="P102" s="51" t="s">
        <v>386</v>
      </c>
      <c r="Q102" s="46"/>
      <c r="R102" s="52">
        <f t="shared" si="3"/>
        <v>12453.08</v>
      </c>
      <c r="S102" s="52">
        <f t="shared" si="4"/>
        <v>18376.759999999998</v>
      </c>
      <c r="T102" s="52">
        <f t="shared" si="5"/>
        <v>14760.29</v>
      </c>
      <c r="U102" s="52">
        <v>185253.01</v>
      </c>
    </row>
    <row r="103" spans="1:21" x14ac:dyDescent="0.2">
      <c r="A103" s="55" t="s">
        <v>36</v>
      </c>
      <c r="B103" s="54" t="s">
        <v>122</v>
      </c>
      <c r="C103" s="46"/>
      <c r="D103" s="46" t="s">
        <v>377</v>
      </c>
      <c r="E103" s="46"/>
      <c r="F103" s="48">
        <v>14734.89</v>
      </c>
      <c r="G103" s="48">
        <v>21987.67</v>
      </c>
      <c r="H103" s="48">
        <v>17559.77</v>
      </c>
      <c r="I103" s="46"/>
      <c r="J103" s="49">
        <v>4</v>
      </c>
      <c r="K103" s="49">
        <v>4</v>
      </c>
      <c r="L103" s="49">
        <v>4</v>
      </c>
      <c r="M103" s="46"/>
      <c r="N103" s="50" t="s">
        <v>383</v>
      </c>
      <c r="O103" s="46"/>
      <c r="P103" s="51" t="s">
        <v>386</v>
      </c>
      <c r="Q103" s="46"/>
      <c r="R103" s="52">
        <f t="shared" si="3"/>
        <v>58939.56</v>
      </c>
      <c r="S103" s="52">
        <f t="shared" si="4"/>
        <v>87950.68</v>
      </c>
      <c r="T103" s="52">
        <f t="shared" si="5"/>
        <v>70239.08</v>
      </c>
      <c r="U103" s="52">
        <v>872027.56</v>
      </c>
    </row>
    <row r="104" spans="1:21" x14ac:dyDescent="0.2">
      <c r="A104" s="55" t="s">
        <v>36</v>
      </c>
      <c r="B104" s="54" t="s">
        <v>123</v>
      </c>
      <c r="C104" s="46"/>
      <c r="D104" s="46" t="s">
        <v>377</v>
      </c>
      <c r="E104" s="46"/>
      <c r="F104" s="48">
        <v>16404.09</v>
      </c>
      <c r="G104" s="48">
        <v>24804.13</v>
      </c>
      <c r="H104" s="48">
        <v>20270.439999999999</v>
      </c>
      <c r="I104" s="46"/>
      <c r="J104" s="49">
        <v>90</v>
      </c>
      <c r="K104" s="49">
        <v>90</v>
      </c>
      <c r="L104" s="49">
        <v>90</v>
      </c>
      <c r="M104" s="46"/>
      <c r="N104" s="50" t="s">
        <v>383</v>
      </c>
      <c r="O104" s="46"/>
      <c r="P104" s="51" t="s">
        <v>386</v>
      </c>
      <c r="Q104" s="46"/>
      <c r="R104" s="52">
        <f t="shared" si="3"/>
        <v>1476368.1</v>
      </c>
      <c r="S104" s="52">
        <f t="shared" si="4"/>
        <v>2232371.7000000002</v>
      </c>
      <c r="T104" s="52">
        <f t="shared" si="5"/>
        <v>1824339.5999999999</v>
      </c>
      <c r="U104" s="52">
        <v>25196800.5</v>
      </c>
    </row>
    <row r="105" spans="1:21" x14ac:dyDescent="0.2">
      <c r="A105" s="55" t="s">
        <v>36</v>
      </c>
      <c r="B105" s="54" t="s">
        <v>124</v>
      </c>
      <c r="C105" s="46"/>
      <c r="D105" s="46" t="s">
        <v>377</v>
      </c>
      <c r="E105" s="46"/>
      <c r="F105" s="48">
        <v>17634.830000000002</v>
      </c>
      <c r="G105" s="48">
        <v>26485.16</v>
      </c>
      <c r="H105" s="48">
        <v>21081.94</v>
      </c>
      <c r="I105" s="46"/>
      <c r="J105" s="49">
        <v>6</v>
      </c>
      <c r="K105" s="49">
        <v>6</v>
      </c>
      <c r="L105" s="49">
        <v>6</v>
      </c>
      <c r="M105" s="46"/>
      <c r="N105" s="50" t="s">
        <v>383</v>
      </c>
      <c r="O105" s="46"/>
      <c r="P105" s="51" t="s">
        <v>386</v>
      </c>
      <c r="Q105" s="46"/>
      <c r="R105" s="52">
        <f t="shared" si="3"/>
        <v>105808.98000000001</v>
      </c>
      <c r="S105" s="52">
        <f t="shared" si="4"/>
        <v>158910.96</v>
      </c>
      <c r="T105" s="52">
        <f t="shared" si="5"/>
        <v>126491.63999999998</v>
      </c>
      <c r="U105" s="52">
        <v>1552202.3399999999</v>
      </c>
    </row>
    <row r="106" spans="1:21" x14ac:dyDescent="0.2">
      <c r="A106" s="55" t="s">
        <v>36</v>
      </c>
      <c r="B106" s="54" t="s">
        <v>125</v>
      </c>
      <c r="C106" s="46"/>
      <c r="D106" s="46" t="s">
        <v>377</v>
      </c>
      <c r="E106" s="46"/>
      <c r="F106" s="48">
        <v>17898.95</v>
      </c>
      <c r="G106" s="48">
        <v>27373.360000000001</v>
      </c>
      <c r="H106" s="48">
        <v>22229.5</v>
      </c>
      <c r="I106" s="46"/>
      <c r="J106" s="49">
        <v>90</v>
      </c>
      <c r="K106" s="49">
        <v>90</v>
      </c>
      <c r="L106" s="49">
        <v>90</v>
      </c>
      <c r="M106" s="46"/>
      <c r="N106" s="50" t="s">
        <v>383</v>
      </c>
      <c r="O106" s="46"/>
      <c r="P106" s="51" t="s">
        <v>386</v>
      </c>
      <c r="Q106" s="46"/>
      <c r="R106" s="52">
        <f t="shared" si="3"/>
        <v>1610905.5</v>
      </c>
      <c r="S106" s="52">
        <f t="shared" si="4"/>
        <v>2463602.4</v>
      </c>
      <c r="T106" s="52">
        <f t="shared" si="5"/>
        <v>2000655</v>
      </c>
      <c r="U106" s="52">
        <v>30274875</v>
      </c>
    </row>
    <row r="107" spans="1:21" x14ac:dyDescent="0.2">
      <c r="A107" s="55" t="s">
        <v>36</v>
      </c>
      <c r="B107" s="54" t="s">
        <v>126</v>
      </c>
      <c r="C107" s="46"/>
      <c r="D107" s="46" t="s">
        <v>377</v>
      </c>
      <c r="E107" s="46"/>
      <c r="F107" s="48">
        <v>14900.43</v>
      </c>
      <c r="G107" s="48">
        <v>22421.07</v>
      </c>
      <c r="H107" s="48">
        <v>17829.64</v>
      </c>
      <c r="I107" s="46"/>
      <c r="J107" s="49">
        <v>2</v>
      </c>
      <c r="K107" s="49">
        <v>2</v>
      </c>
      <c r="L107" s="49">
        <v>2</v>
      </c>
      <c r="M107" s="46"/>
      <c r="N107" s="50" t="s">
        <v>383</v>
      </c>
      <c r="O107" s="46"/>
      <c r="P107" s="51" t="s">
        <v>386</v>
      </c>
      <c r="Q107" s="46"/>
      <c r="R107" s="52">
        <f t="shared" si="3"/>
        <v>29800.86</v>
      </c>
      <c r="S107" s="52">
        <f t="shared" si="4"/>
        <v>44842.14</v>
      </c>
      <c r="T107" s="52">
        <f t="shared" si="5"/>
        <v>35659.279999999999</v>
      </c>
      <c r="U107" s="52">
        <v>442217.83999999997</v>
      </c>
    </row>
    <row r="108" spans="1:21" x14ac:dyDescent="0.2">
      <c r="A108" s="55" t="s">
        <v>36</v>
      </c>
      <c r="B108" s="54" t="s">
        <v>127</v>
      </c>
      <c r="C108" s="46"/>
      <c r="D108" s="46" t="s">
        <v>377</v>
      </c>
      <c r="E108" s="46"/>
      <c r="F108" s="48">
        <v>15880.25</v>
      </c>
      <c r="G108" s="48">
        <v>23400.89</v>
      </c>
      <c r="H108" s="48">
        <v>18809.46</v>
      </c>
      <c r="I108" s="46"/>
      <c r="J108" s="49">
        <v>1</v>
      </c>
      <c r="K108" s="49">
        <v>1</v>
      </c>
      <c r="L108" s="49">
        <v>1</v>
      </c>
      <c r="M108" s="46"/>
      <c r="N108" s="50" t="s">
        <v>383</v>
      </c>
      <c r="O108" s="46"/>
      <c r="P108" s="51" t="s">
        <v>386</v>
      </c>
      <c r="Q108" s="46"/>
      <c r="R108" s="52">
        <f t="shared" si="3"/>
        <v>15880.25</v>
      </c>
      <c r="S108" s="52">
        <f t="shared" si="4"/>
        <v>23400.89</v>
      </c>
      <c r="T108" s="52">
        <f t="shared" si="5"/>
        <v>18809.46</v>
      </c>
      <c r="U108" s="52">
        <v>232757.11000000002</v>
      </c>
    </row>
    <row r="109" spans="1:21" x14ac:dyDescent="0.2">
      <c r="A109" s="55" t="s">
        <v>36</v>
      </c>
      <c r="B109" s="54" t="s">
        <v>128</v>
      </c>
      <c r="C109" s="46"/>
      <c r="D109" s="46" t="s">
        <v>377</v>
      </c>
      <c r="E109" s="46"/>
      <c r="F109" s="48">
        <v>16938.189999999999</v>
      </c>
      <c r="G109" s="48">
        <v>25788.53</v>
      </c>
      <c r="H109" s="48">
        <v>20385.310000000001</v>
      </c>
      <c r="I109" s="46"/>
      <c r="J109" s="49">
        <v>2</v>
      </c>
      <c r="K109" s="49">
        <v>2</v>
      </c>
      <c r="L109" s="49">
        <v>2</v>
      </c>
      <c r="M109" s="46"/>
      <c r="N109" s="50" t="s">
        <v>383</v>
      </c>
      <c r="O109" s="46"/>
      <c r="P109" s="51" t="s">
        <v>386</v>
      </c>
      <c r="Q109" s="46"/>
      <c r="R109" s="52">
        <f t="shared" si="3"/>
        <v>33876.379999999997</v>
      </c>
      <c r="S109" s="52">
        <f t="shared" si="4"/>
        <v>51577.06</v>
      </c>
      <c r="T109" s="52">
        <f t="shared" si="5"/>
        <v>40770.620000000003</v>
      </c>
      <c r="U109" s="52">
        <v>501927.96</v>
      </c>
    </row>
    <row r="110" spans="1:21" x14ac:dyDescent="0.2">
      <c r="A110" s="55" t="s">
        <v>36</v>
      </c>
      <c r="B110" s="54" t="s">
        <v>129</v>
      </c>
      <c r="C110" s="46"/>
      <c r="D110" s="46" t="s">
        <v>377</v>
      </c>
      <c r="E110" s="46"/>
      <c r="F110" s="48">
        <v>16938.189999999999</v>
      </c>
      <c r="G110" s="48">
        <v>25788.53</v>
      </c>
      <c r="H110" s="48">
        <v>20385.310000000001</v>
      </c>
      <c r="I110" s="46"/>
      <c r="J110" s="49">
        <v>2</v>
      </c>
      <c r="K110" s="49">
        <v>2</v>
      </c>
      <c r="L110" s="49">
        <v>2</v>
      </c>
      <c r="M110" s="46"/>
      <c r="N110" s="50" t="s">
        <v>383</v>
      </c>
      <c r="O110" s="46"/>
      <c r="P110" s="51" t="s">
        <v>386</v>
      </c>
      <c r="Q110" s="46"/>
      <c r="R110" s="52">
        <f t="shared" si="3"/>
        <v>33876.379999999997</v>
      </c>
      <c r="S110" s="52">
        <f t="shared" si="4"/>
        <v>51577.06</v>
      </c>
      <c r="T110" s="52">
        <f t="shared" si="5"/>
        <v>40770.620000000003</v>
      </c>
      <c r="U110" s="52">
        <v>501927.96</v>
      </c>
    </row>
    <row r="111" spans="1:21" x14ac:dyDescent="0.2">
      <c r="A111" s="55" t="s">
        <v>36</v>
      </c>
      <c r="B111" s="54" t="s">
        <v>130</v>
      </c>
      <c r="C111" s="46"/>
      <c r="D111" s="46" t="s">
        <v>377</v>
      </c>
      <c r="E111" s="46"/>
      <c r="F111" s="48">
        <v>19140.59</v>
      </c>
      <c r="G111" s="48">
        <v>28893.27</v>
      </c>
      <c r="H111" s="48">
        <v>23539.99</v>
      </c>
      <c r="I111" s="46"/>
      <c r="J111" s="49">
        <v>32</v>
      </c>
      <c r="K111" s="49">
        <v>32</v>
      </c>
      <c r="L111" s="49">
        <v>32</v>
      </c>
      <c r="M111" s="46"/>
      <c r="N111" s="50" t="s">
        <v>383</v>
      </c>
      <c r="O111" s="46"/>
      <c r="P111" s="51" t="s">
        <v>386</v>
      </c>
      <c r="Q111" s="46"/>
      <c r="R111" s="52">
        <f t="shared" si="3"/>
        <v>612498.88</v>
      </c>
      <c r="S111" s="52">
        <f t="shared" si="4"/>
        <v>924584.64</v>
      </c>
      <c r="T111" s="52">
        <f t="shared" si="5"/>
        <v>753279.68</v>
      </c>
      <c r="U111" s="52">
        <v>9021708.4800000004</v>
      </c>
    </row>
    <row r="112" spans="1:21" x14ac:dyDescent="0.2">
      <c r="A112" s="55" t="s">
        <v>36</v>
      </c>
      <c r="B112" s="54" t="s">
        <v>131</v>
      </c>
      <c r="C112" s="46"/>
      <c r="D112" s="46" t="s">
        <v>377</v>
      </c>
      <c r="E112" s="46"/>
      <c r="F112" s="48">
        <v>13262.91</v>
      </c>
      <c r="G112" s="48">
        <v>19715.03</v>
      </c>
      <c r="H112" s="48">
        <v>15775.95</v>
      </c>
      <c r="I112" s="46"/>
      <c r="J112" s="49">
        <v>3</v>
      </c>
      <c r="K112" s="49">
        <v>3</v>
      </c>
      <c r="L112" s="49">
        <v>3</v>
      </c>
      <c r="M112" s="46"/>
      <c r="N112" s="50" t="s">
        <v>383</v>
      </c>
      <c r="O112" s="46"/>
      <c r="P112" s="51" t="s">
        <v>386</v>
      </c>
      <c r="Q112" s="46"/>
      <c r="R112" s="52">
        <f t="shared" si="3"/>
        <v>39788.729999999996</v>
      </c>
      <c r="S112" s="52">
        <f t="shared" si="4"/>
        <v>59145.09</v>
      </c>
      <c r="T112" s="52">
        <f t="shared" si="5"/>
        <v>47327.850000000006</v>
      </c>
      <c r="U112" s="52">
        <v>591353.46</v>
      </c>
    </row>
    <row r="113" spans="1:21" x14ac:dyDescent="0.2">
      <c r="A113" s="55" t="s">
        <v>36</v>
      </c>
      <c r="B113" s="54" t="s">
        <v>132</v>
      </c>
      <c r="C113" s="46"/>
      <c r="D113" s="46" t="s">
        <v>377</v>
      </c>
      <c r="E113" s="46"/>
      <c r="F113" s="48">
        <v>13262.91</v>
      </c>
      <c r="G113" s="48">
        <v>19715.03</v>
      </c>
      <c r="H113" s="48">
        <v>15775.95</v>
      </c>
      <c r="I113" s="46"/>
      <c r="J113" s="49">
        <v>3</v>
      </c>
      <c r="K113" s="49">
        <v>3</v>
      </c>
      <c r="L113" s="49">
        <v>3</v>
      </c>
      <c r="M113" s="46"/>
      <c r="N113" s="50" t="s">
        <v>383</v>
      </c>
      <c r="O113" s="46"/>
      <c r="P113" s="51" t="s">
        <v>386</v>
      </c>
      <c r="Q113" s="46"/>
      <c r="R113" s="52">
        <f t="shared" si="3"/>
        <v>39788.729999999996</v>
      </c>
      <c r="S113" s="52">
        <f t="shared" si="4"/>
        <v>59145.09</v>
      </c>
      <c r="T113" s="52">
        <f t="shared" si="5"/>
        <v>47327.850000000006</v>
      </c>
      <c r="U113" s="52">
        <v>591353.46</v>
      </c>
    </row>
    <row r="114" spans="1:21" x14ac:dyDescent="0.2">
      <c r="A114" s="55" t="s">
        <v>36</v>
      </c>
      <c r="B114" s="54" t="s">
        <v>133</v>
      </c>
      <c r="C114" s="46"/>
      <c r="D114" s="46" t="s">
        <v>377</v>
      </c>
      <c r="E114" s="46"/>
      <c r="F114" s="48">
        <v>14242.73</v>
      </c>
      <c r="G114" s="48">
        <v>20694.849999999999</v>
      </c>
      <c r="H114" s="48">
        <v>16755.759999999998</v>
      </c>
      <c r="I114" s="46"/>
      <c r="J114" s="49">
        <v>2</v>
      </c>
      <c r="K114" s="49">
        <v>2</v>
      </c>
      <c r="L114" s="49">
        <v>2</v>
      </c>
      <c r="M114" s="46"/>
      <c r="N114" s="50" t="s">
        <v>383</v>
      </c>
      <c r="O114" s="46"/>
      <c r="P114" s="51" t="s">
        <v>386</v>
      </c>
      <c r="Q114" s="46"/>
      <c r="R114" s="52">
        <f t="shared" si="3"/>
        <v>28485.46</v>
      </c>
      <c r="S114" s="52">
        <f t="shared" si="4"/>
        <v>41389.699999999997</v>
      </c>
      <c r="T114" s="52">
        <f t="shared" si="5"/>
        <v>33511.519999999997</v>
      </c>
      <c r="U114" s="52">
        <v>411872.37999999995</v>
      </c>
    </row>
    <row r="115" spans="1:21" x14ac:dyDescent="0.2">
      <c r="A115" s="55" t="s">
        <v>36</v>
      </c>
      <c r="B115" s="54" t="s">
        <v>134</v>
      </c>
      <c r="C115" s="46"/>
      <c r="D115" s="46" t="s">
        <v>377</v>
      </c>
      <c r="E115" s="46"/>
      <c r="F115" s="48">
        <v>13670.68</v>
      </c>
      <c r="G115" s="48">
        <v>20388.88</v>
      </c>
      <c r="H115" s="48">
        <v>16287.35</v>
      </c>
      <c r="I115" s="46"/>
      <c r="J115" s="49">
        <v>2</v>
      </c>
      <c r="K115" s="49">
        <v>2</v>
      </c>
      <c r="L115" s="49">
        <v>2</v>
      </c>
      <c r="M115" s="46"/>
      <c r="N115" s="50" t="s">
        <v>383</v>
      </c>
      <c r="O115" s="46"/>
      <c r="P115" s="51" t="s">
        <v>386</v>
      </c>
      <c r="Q115" s="46"/>
      <c r="R115" s="52">
        <f t="shared" si="3"/>
        <v>27341.360000000001</v>
      </c>
      <c r="S115" s="52">
        <f t="shared" si="4"/>
        <v>40777.760000000002</v>
      </c>
      <c r="T115" s="52">
        <f t="shared" si="5"/>
        <v>32574.7</v>
      </c>
      <c r="U115" s="52">
        <v>406183.86</v>
      </c>
    </row>
    <row r="116" spans="1:21" x14ac:dyDescent="0.2">
      <c r="A116" s="55" t="s">
        <v>36</v>
      </c>
      <c r="B116" s="54" t="s">
        <v>135</v>
      </c>
      <c r="C116" s="46"/>
      <c r="D116" s="46" t="s">
        <v>377</v>
      </c>
      <c r="E116" s="46"/>
      <c r="F116" s="48">
        <v>15221.07</v>
      </c>
      <c r="G116" s="48">
        <v>22950.94</v>
      </c>
      <c r="H116" s="48">
        <v>18231.78</v>
      </c>
      <c r="I116" s="46"/>
      <c r="J116" s="49">
        <v>6</v>
      </c>
      <c r="K116" s="49">
        <v>6</v>
      </c>
      <c r="L116" s="49">
        <v>6</v>
      </c>
      <c r="M116" s="46"/>
      <c r="N116" s="50" t="s">
        <v>383</v>
      </c>
      <c r="O116" s="46"/>
      <c r="P116" s="51" t="s">
        <v>386</v>
      </c>
      <c r="Q116" s="46"/>
      <c r="R116" s="52">
        <f t="shared" si="3"/>
        <v>91326.42</v>
      </c>
      <c r="S116" s="52">
        <f t="shared" si="4"/>
        <v>137705.63999999998</v>
      </c>
      <c r="T116" s="52">
        <f t="shared" si="5"/>
        <v>109390.68</v>
      </c>
      <c r="U116" s="52">
        <v>1355740.2</v>
      </c>
    </row>
    <row r="117" spans="1:21" x14ac:dyDescent="0.2">
      <c r="A117" s="55" t="s">
        <v>36</v>
      </c>
      <c r="B117" s="54" t="s">
        <v>136</v>
      </c>
      <c r="C117" s="46"/>
      <c r="D117" s="46" t="s">
        <v>377</v>
      </c>
      <c r="E117" s="46"/>
      <c r="F117" s="48">
        <v>15221.07</v>
      </c>
      <c r="G117" s="48">
        <v>22950.94</v>
      </c>
      <c r="H117" s="48">
        <v>18688.919999999998</v>
      </c>
      <c r="I117" s="46"/>
      <c r="J117" s="49">
        <v>7</v>
      </c>
      <c r="K117" s="49">
        <v>7</v>
      </c>
      <c r="L117" s="49">
        <v>7</v>
      </c>
      <c r="M117" s="46"/>
      <c r="N117" s="50" t="s">
        <v>383</v>
      </c>
      <c r="O117" s="46"/>
      <c r="P117" s="51" t="s">
        <v>386</v>
      </c>
      <c r="Q117" s="46"/>
      <c r="R117" s="52">
        <f t="shared" si="3"/>
        <v>106547.48999999999</v>
      </c>
      <c r="S117" s="52">
        <f t="shared" si="4"/>
        <v>160656.57999999999</v>
      </c>
      <c r="T117" s="52">
        <f t="shared" si="5"/>
        <v>130822.43999999999</v>
      </c>
      <c r="U117" s="52">
        <v>1595670.8599999999</v>
      </c>
    </row>
    <row r="118" spans="1:21" x14ac:dyDescent="0.2">
      <c r="A118" s="55" t="s">
        <v>36</v>
      </c>
      <c r="B118" s="54" t="s">
        <v>137</v>
      </c>
      <c r="C118" s="46"/>
      <c r="D118" s="46" t="s">
        <v>377</v>
      </c>
      <c r="E118" s="46"/>
      <c r="F118" s="48">
        <v>15221.07</v>
      </c>
      <c r="G118" s="48">
        <v>22950.94</v>
      </c>
      <c r="H118" s="48">
        <v>18231.78</v>
      </c>
      <c r="I118" s="46"/>
      <c r="J118" s="49">
        <v>3</v>
      </c>
      <c r="K118" s="49">
        <v>3</v>
      </c>
      <c r="L118" s="49">
        <v>3</v>
      </c>
      <c r="M118" s="46"/>
      <c r="N118" s="50" t="s">
        <v>383</v>
      </c>
      <c r="O118" s="46"/>
      <c r="P118" s="51" t="s">
        <v>386</v>
      </c>
      <c r="Q118" s="46"/>
      <c r="R118" s="52">
        <f t="shared" si="3"/>
        <v>45663.21</v>
      </c>
      <c r="S118" s="52">
        <f t="shared" si="4"/>
        <v>68852.819999999992</v>
      </c>
      <c r="T118" s="52">
        <f t="shared" si="5"/>
        <v>54695.34</v>
      </c>
      <c r="U118" s="52">
        <v>677420.1</v>
      </c>
    </row>
    <row r="119" spans="1:21" x14ac:dyDescent="0.2">
      <c r="A119" s="55" t="s">
        <v>36</v>
      </c>
      <c r="B119" s="54" t="s">
        <v>138</v>
      </c>
      <c r="C119" s="46"/>
      <c r="D119" s="46" t="s">
        <v>377</v>
      </c>
      <c r="E119" s="46"/>
      <c r="F119" s="48">
        <v>15221.07</v>
      </c>
      <c r="G119" s="48">
        <v>22950.94</v>
      </c>
      <c r="H119" s="48">
        <v>18231.78</v>
      </c>
      <c r="I119" s="46"/>
      <c r="J119" s="49">
        <v>4</v>
      </c>
      <c r="K119" s="49">
        <v>4</v>
      </c>
      <c r="L119" s="49">
        <v>4</v>
      </c>
      <c r="M119" s="46"/>
      <c r="N119" s="50" t="s">
        <v>383</v>
      </c>
      <c r="O119" s="46"/>
      <c r="P119" s="51" t="s">
        <v>386</v>
      </c>
      <c r="Q119" s="46"/>
      <c r="R119" s="52">
        <f t="shared" si="3"/>
        <v>60884.28</v>
      </c>
      <c r="S119" s="52">
        <f t="shared" si="4"/>
        <v>91803.76</v>
      </c>
      <c r="T119" s="52">
        <f t="shared" si="5"/>
        <v>72927.12</v>
      </c>
      <c r="U119" s="52">
        <v>903226.79999999981</v>
      </c>
    </row>
    <row r="120" spans="1:21" x14ac:dyDescent="0.2">
      <c r="A120" s="55" t="s">
        <v>36</v>
      </c>
      <c r="B120" s="54" t="s">
        <v>139</v>
      </c>
      <c r="C120" s="46"/>
      <c r="D120" s="46" t="s">
        <v>377</v>
      </c>
      <c r="E120" s="46"/>
      <c r="F120" s="48">
        <v>16938.189999999999</v>
      </c>
      <c r="G120" s="48">
        <v>25788.53</v>
      </c>
      <c r="H120" s="48">
        <v>20385.310000000001</v>
      </c>
      <c r="I120" s="46"/>
      <c r="J120" s="49">
        <v>4</v>
      </c>
      <c r="K120" s="49">
        <v>4</v>
      </c>
      <c r="L120" s="49">
        <v>4</v>
      </c>
      <c r="M120" s="46"/>
      <c r="N120" s="50" t="s">
        <v>383</v>
      </c>
      <c r="O120" s="46"/>
      <c r="P120" s="51" t="s">
        <v>386</v>
      </c>
      <c r="Q120" s="46"/>
      <c r="R120" s="52">
        <f t="shared" si="3"/>
        <v>67752.759999999995</v>
      </c>
      <c r="S120" s="52">
        <f t="shared" si="4"/>
        <v>103154.12</v>
      </c>
      <c r="T120" s="52">
        <f t="shared" si="5"/>
        <v>81541.240000000005</v>
      </c>
      <c r="U120" s="52">
        <v>1003855.92</v>
      </c>
    </row>
    <row r="121" spans="1:21" x14ac:dyDescent="0.2">
      <c r="A121" s="55" t="s">
        <v>36</v>
      </c>
      <c r="B121" s="54" t="s">
        <v>140</v>
      </c>
      <c r="C121" s="46"/>
      <c r="D121" s="46" t="s">
        <v>377</v>
      </c>
      <c r="E121" s="46"/>
      <c r="F121" s="48">
        <v>18512.560000000001</v>
      </c>
      <c r="G121" s="48">
        <v>28390.2</v>
      </c>
      <c r="H121" s="48">
        <v>22359.8</v>
      </c>
      <c r="I121" s="46"/>
      <c r="J121" s="49">
        <v>3</v>
      </c>
      <c r="K121" s="49">
        <v>3</v>
      </c>
      <c r="L121" s="49">
        <v>3</v>
      </c>
      <c r="M121" s="46"/>
      <c r="N121" s="50" t="s">
        <v>383</v>
      </c>
      <c r="O121" s="46"/>
      <c r="P121" s="51" t="s">
        <v>386</v>
      </c>
      <c r="Q121" s="46"/>
      <c r="R121" s="52">
        <f t="shared" si="3"/>
        <v>55537.680000000008</v>
      </c>
      <c r="S121" s="52">
        <f t="shared" si="4"/>
        <v>85170.6</v>
      </c>
      <c r="T121" s="52">
        <f t="shared" si="5"/>
        <v>67079.399999999994</v>
      </c>
      <c r="U121" s="52">
        <v>822089.88</v>
      </c>
    </row>
    <row r="122" spans="1:21" x14ac:dyDescent="0.2">
      <c r="A122" s="55" t="s">
        <v>36</v>
      </c>
      <c r="B122" s="54" t="s">
        <v>141</v>
      </c>
      <c r="C122" s="46"/>
      <c r="D122" s="46" t="s">
        <v>377</v>
      </c>
      <c r="E122" s="46"/>
      <c r="F122" s="48">
        <v>18582.55</v>
      </c>
      <c r="G122" s="48">
        <v>28460.19</v>
      </c>
      <c r="H122" s="48">
        <v>22658.36</v>
      </c>
      <c r="I122" s="46"/>
      <c r="J122" s="49">
        <v>14</v>
      </c>
      <c r="K122" s="49">
        <v>14</v>
      </c>
      <c r="L122" s="49">
        <v>14</v>
      </c>
      <c r="M122" s="46"/>
      <c r="N122" s="50" t="s">
        <v>383</v>
      </c>
      <c r="O122" s="46"/>
      <c r="P122" s="51" t="s">
        <v>386</v>
      </c>
      <c r="Q122" s="46"/>
      <c r="R122" s="52">
        <f t="shared" si="3"/>
        <v>260155.69999999998</v>
      </c>
      <c r="S122" s="52">
        <f t="shared" si="4"/>
        <v>398442.66</v>
      </c>
      <c r="T122" s="52">
        <f t="shared" si="5"/>
        <v>317217.04000000004</v>
      </c>
      <c r="U122" s="52">
        <v>3855897.36</v>
      </c>
    </row>
    <row r="123" spans="1:21" x14ac:dyDescent="0.2">
      <c r="A123" s="55" t="s">
        <v>36</v>
      </c>
      <c r="B123" s="54" t="s">
        <v>142</v>
      </c>
      <c r="C123" s="46"/>
      <c r="D123" s="46" t="s">
        <v>377</v>
      </c>
      <c r="E123" s="46"/>
      <c r="F123" s="48">
        <v>18512.560000000001</v>
      </c>
      <c r="G123" s="48">
        <v>28390.2</v>
      </c>
      <c r="H123" s="48">
        <v>22359.8</v>
      </c>
      <c r="I123" s="46"/>
      <c r="J123" s="49">
        <v>3</v>
      </c>
      <c r="K123" s="49">
        <v>3</v>
      </c>
      <c r="L123" s="49">
        <v>3</v>
      </c>
      <c r="M123" s="46"/>
      <c r="N123" s="50" t="s">
        <v>383</v>
      </c>
      <c r="O123" s="46"/>
      <c r="P123" s="51" t="s">
        <v>386</v>
      </c>
      <c r="Q123" s="46"/>
      <c r="R123" s="52">
        <f t="shared" si="3"/>
        <v>55537.680000000008</v>
      </c>
      <c r="S123" s="52">
        <f t="shared" si="4"/>
        <v>85170.6</v>
      </c>
      <c r="T123" s="52">
        <f t="shared" si="5"/>
        <v>67079.399999999994</v>
      </c>
      <c r="U123" s="52">
        <v>822089.88</v>
      </c>
    </row>
    <row r="124" spans="1:21" x14ac:dyDescent="0.2">
      <c r="A124" s="55" t="s">
        <v>36</v>
      </c>
      <c r="B124" s="54" t="s">
        <v>143</v>
      </c>
      <c r="C124" s="46"/>
      <c r="D124" s="46" t="s">
        <v>377</v>
      </c>
      <c r="E124" s="46"/>
      <c r="F124" s="48">
        <v>18512.560000000001</v>
      </c>
      <c r="G124" s="48">
        <v>28390.2</v>
      </c>
      <c r="H124" s="48">
        <v>22359.8</v>
      </c>
      <c r="I124" s="46"/>
      <c r="J124" s="49">
        <v>4</v>
      </c>
      <c r="K124" s="49">
        <v>4</v>
      </c>
      <c r="L124" s="49">
        <v>4</v>
      </c>
      <c r="M124" s="46"/>
      <c r="N124" s="50" t="s">
        <v>383</v>
      </c>
      <c r="O124" s="46"/>
      <c r="P124" s="51" t="s">
        <v>386</v>
      </c>
      <c r="Q124" s="46"/>
      <c r="R124" s="52">
        <f t="shared" si="3"/>
        <v>74050.240000000005</v>
      </c>
      <c r="S124" s="52">
        <f t="shared" si="4"/>
        <v>113560.8</v>
      </c>
      <c r="T124" s="52">
        <f t="shared" si="5"/>
        <v>89439.2</v>
      </c>
      <c r="U124" s="52">
        <v>1096119.8399999999</v>
      </c>
    </row>
    <row r="125" spans="1:21" x14ac:dyDescent="0.2">
      <c r="A125" s="55" t="s">
        <v>36</v>
      </c>
      <c r="B125" s="54" t="s">
        <v>144</v>
      </c>
      <c r="C125" s="46"/>
      <c r="D125" s="46" t="s">
        <v>377</v>
      </c>
      <c r="E125" s="46"/>
      <c r="F125" s="48">
        <v>19347.02</v>
      </c>
      <c r="G125" s="48">
        <v>29769.18</v>
      </c>
      <c r="H125" s="48">
        <v>23406.35</v>
      </c>
      <c r="I125" s="46"/>
      <c r="J125" s="49">
        <v>3</v>
      </c>
      <c r="K125" s="49">
        <v>3</v>
      </c>
      <c r="L125" s="49">
        <v>3</v>
      </c>
      <c r="M125" s="46"/>
      <c r="N125" s="50" t="s">
        <v>383</v>
      </c>
      <c r="O125" s="46"/>
      <c r="P125" s="51" t="s">
        <v>386</v>
      </c>
      <c r="Q125" s="46"/>
      <c r="R125" s="52">
        <f t="shared" si="3"/>
        <v>58041.06</v>
      </c>
      <c r="S125" s="52">
        <f t="shared" si="4"/>
        <v>89307.540000000008</v>
      </c>
      <c r="T125" s="52">
        <f t="shared" si="5"/>
        <v>70219.049999999988</v>
      </c>
      <c r="U125" s="52">
        <v>858766.52999999991</v>
      </c>
    </row>
    <row r="126" spans="1:21" x14ac:dyDescent="0.2">
      <c r="A126" s="55" t="s">
        <v>36</v>
      </c>
      <c r="B126" s="54" t="s">
        <v>145</v>
      </c>
      <c r="C126" s="46"/>
      <c r="D126" s="46" t="s">
        <v>377</v>
      </c>
      <c r="E126" s="46"/>
      <c r="F126" s="48">
        <v>13852.67</v>
      </c>
      <c r="G126" s="48">
        <v>20656.849999999999</v>
      </c>
      <c r="H126" s="48">
        <v>16796.830000000002</v>
      </c>
      <c r="I126" s="46"/>
      <c r="J126" s="49">
        <v>53</v>
      </c>
      <c r="K126" s="49">
        <v>53</v>
      </c>
      <c r="L126" s="49">
        <v>53</v>
      </c>
      <c r="M126" s="46"/>
      <c r="N126" s="50" t="s">
        <v>383</v>
      </c>
      <c r="O126" s="46"/>
      <c r="P126" s="51" t="s">
        <v>386</v>
      </c>
      <c r="Q126" s="46"/>
      <c r="R126" s="52">
        <f t="shared" si="3"/>
        <v>734191.51</v>
      </c>
      <c r="S126" s="52">
        <f t="shared" si="4"/>
        <v>1094813.0499999998</v>
      </c>
      <c r="T126" s="52">
        <f t="shared" si="5"/>
        <v>890231.99000000011</v>
      </c>
      <c r="U126" s="52">
        <v>11026897.51</v>
      </c>
    </row>
    <row r="127" spans="1:21" x14ac:dyDescent="0.2">
      <c r="A127" s="55" t="s">
        <v>36</v>
      </c>
      <c r="B127" s="54" t="s">
        <v>146</v>
      </c>
      <c r="C127" s="46"/>
      <c r="D127" s="46" t="s">
        <v>377</v>
      </c>
      <c r="E127" s="46"/>
      <c r="F127" s="48">
        <v>14615.37</v>
      </c>
      <c r="G127" s="48">
        <v>21868.15</v>
      </c>
      <c r="H127" s="48">
        <v>17835.060000000001</v>
      </c>
      <c r="I127" s="46"/>
      <c r="J127" s="49">
        <v>47</v>
      </c>
      <c r="K127" s="49">
        <v>47</v>
      </c>
      <c r="L127" s="49">
        <v>47</v>
      </c>
      <c r="M127" s="46"/>
      <c r="N127" s="50" t="s">
        <v>383</v>
      </c>
      <c r="O127" s="46"/>
      <c r="P127" s="51" t="s">
        <v>386</v>
      </c>
      <c r="Q127" s="46"/>
      <c r="R127" s="52">
        <f t="shared" si="3"/>
        <v>686922.39</v>
      </c>
      <c r="S127" s="52">
        <f t="shared" si="4"/>
        <v>1027803.05</v>
      </c>
      <c r="T127" s="52">
        <f t="shared" si="5"/>
        <v>838247.82000000007</v>
      </c>
      <c r="U127" s="52">
        <v>10243178.120000001</v>
      </c>
    </row>
    <row r="128" spans="1:21" x14ac:dyDescent="0.2">
      <c r="A128" s="55" t="s">
        <v>36</v>
      </c>
      <c r="B128" s="54" t="s">
        <v>147</v>
      </c>
      <c r="C128" s="46"/>
      <c r="D128" s="46" t="s">
        <v>377</v>
      </c>
      <c r="E128" s="46"/>
      <c r="F128" s="48">
        <v>18310.03</v>
      </c>
      <c r="G128" s="48">
        <v>27692.84</v>
      </c>
      <c r="H128" s="48">
        <v>22395.39</v>
      </c>
      <c r="I128" s="46"/>
      <c r="J128" s="49">
        <v>40</v>
      </c>
      <c r="K128" s="49">
        <v>40</v>
      </c>
      <c r="L128" s="49">
        <v>40</v>
      </c>
      <c r="M128" s="46"/>
      <c r="N128" s="50" t="s">
        <v>383</v>
      </c>
      <c r="O128" s="46"/>
      <c r="P128" s="51" t="s">
        <v>386</v>
      </c>
      <c r="Q128" s="46"/>
      <c r="R128" s="52">
        <f t="shared" si="3"/>
        <v>732401.2</v>
      </c>
      <c r="S128" s="52">
        <f t="shared" si="4"/>
        <v>1107713.6000000001</v>
      </c>
      <c r="T128" s="52">
        <f t="shared" si="5"/>
        <v>895815.6</v>
      </c>
      <c r="U128" s="52">
        <v>10811556.800000001</v>
      </c>
    </row>
    <row r="129" spans="1:21" x14ac:dyDescent="0.2">
      <c r="A129" s="55" t="s">
        <v>36</v>
      </c>
      <c r="B129" s="54" t="s">
        <v>148</v>
      </c>
      <c r="C129" s="46"/>
      <c r="D129" s="46" t="s">
        <v>377</v>
      </c>
      <c r="E129" s="46"/>
      <c r="F129" s="48">
        <v>19008.23</v>
      </c>
      <c r="G129" s="48">
        <v>29057.31</v>
      </c>
      <c r="H129" s="48">
        <v>23484.05</v>
      </c>
      <c r="I129" s="46"/>
      <c r="J129" s="49">
        <v>14</v>
      </c>
      <c r="K129" s="49">
        <v>14</v>
      </c>
      <c r="L129" s="49">
        <v>14</v>
      </c>
      <c r="M129" s="46"/>
      <c r="N129" s="50" t="s">
        <v>383</v>
      </c>
      <c r="O129" s="46"/>
      <c r="P129" s="51" t="s">
        <v>386</v>
      </c>
      <c r="Q129" s="46"/>
      <c r="R129" s="52">
        <f t="shared" si="3"/>
        <v>266115.21999999997</v>
      </c>
      <c r="S129" s="52">
        <f t="shared" si="4"/>
        <v>406802.34</v>
      </c>
      <c r="T129" s="52">
        <f t="shared" si="5"/>
        <v>328776.7</v>
      </c>
      <c r="U129" s="52">
        <v>3948597.8</v>
      </c>
    </row>
    <row r="130" spans="1:21" x14ac:dyDescent="0.2">
      <c r="A130" s="55" t="s">
        <v>36</v>
      </c>
      <c r="B130" s="54" t="s">
        <v>149</v>
      </c>
      <c r="C130" s="46"/>
      <c r="D130" s="46" t="s">
        <v>377</v>
      </c>
      <c r="E130" s="46"/>
      <c r="F130" s="48">
        <v>13670.68</v>
      </c>
      <c r="G130" s="48">
        <v>20388.88</v>
      </c>
      <c r="H130" s="48">
        <v>16287.35</v>
      </c>
      <c r="I130" s="46"/>
      <c r="J130" s="49">
        <v>3</v>
      </c>
      <c r="K130" s="49">
        <v>3</v>
      </c>
      <c r="L130" s="49">
        <v>3</v>
      </c>
      <c r="M130" s="46"/>
      <c r="N130" s="50" t="s">
        <v>383</v>
      </c>
      <c r="O130" s="46"/>
      <c r="P130" s="51" t="s">
        <v>386</v>
      </c>
      <c r="Q130" s="46"/>
      <c r="R130" s="52">
        <f t="shared" si="3"/>
        <v>41012.04</v>
      </c>
      <c r="S130" s="52">
        <f t="shared" si="4"/>
        <v>61166.64</v>
      </c>
      <c r="T130" s="52">
        <f t="shared" si="5"/>
        <v>48862.05</v>
      </c>
      <c r="U130" s="52">
        <v>609275.79</v>
      </c>
    </row>
    <row r="131" spans="1:21" x14ac:dyDescent="0.2">
      <c r="A131" s="55" t="s">
        <v>36</v>
      </c>
      <c r="B131" s="54" t="s">
        <v>150</v>
      </c>
      <c r="C131" s="46"/>
      <c r="D131" s="46" t="s">
        <v>377</v>
      </c>
      <c r="E131" s="46"/>
      <c r="F131" s="48">
        <v>14892.08</v>
      </c>
      <c r="G131" s="48">
        <v>22144.87</v>
      </c>
      <c r="H131" s="48">
        <v>17984.28</v>
      </c>
      <c r="I131" s="46"/>
      <c r="J131" s="49">
        <v>35</v>
      </c>
      <c r="K131" s="49">
        <v>35</v>
      </c>
      <c r="L131" s="49">
        <v>35</v>
      </c>
      <c r="M131" s="46"/>
      <c r="N131" s="50" t="s">
        <v>383</v>
      </c>
      <c r="O131" s="46"/>
      <c r="P131" s="51" t="s">
        <v>386</v>
      </c>
      <c r="Q131" s="46"/>
      <c r="R131" s="52">
        <f t="shared" si="3"/>
        <v>521222.8</v>
      </c>
      <c r="S131" s="52">
        <f t="shared" si="4"/>
        <v>775070.45</v>
      </c>
      <c r="T131" s="52">
        <f t="shared" si="5"/>
        <v>629449.79999999993</v>
      </c>
      <c r="U131" s="52">
        <v>7696613.75</v>
      </c>
    </row>
    <row r="132" spans="1:21" x14ac:dyDescent="0.2">
      <c r="A132" s="55" t="s">
        <v>36</v>
      </c>
      <c r="B132" s="54" t="s">
        <v>151</v>
      </c>
      <c r="C132" s="46"/>
      <c r="D132" s="46" t="s">
        <v>377</v>
      </c>
      <c r="E132" s="46"/>
      <c r="F132" s="48">
        <v>15221.07</v>
      </c>
      <c r="G132" s="48">
        <v>22950.94</v>
      </c>
      <c r="H132" s="48">
        <v>18231.78</v>
      </c>
      <c r="I132" s="46"/>
      <c r="J132" s="49">
        <v>7</v>
      </c>
      <c r="K132" s="49">
        <v>7</v>
      </c>
      <c r="L132" s="49">
        <v>7</v>
      </c>
      <c r="M132" s="46"/>
      <c r="N132" s="50" t="s">
        <v>383</v>
      </c>
      <c r="O132" s="46"/>
      <c r="P132" s="51" t="s">
        <v>386</v>
      </c>
      <c r="Q132" s="46"/>
      <c r="R132" s="52">
        <f t="shared" si="3"/>
        <v>106547.48999999999</v>
      </c>
      <c r="S132" s="52">
        <f t="shared" si="4"/>
        <v>160656.57999999999</v>
      </c>
      <c r="T132" s="52">
        <f t="shared" si="5"/>
        <v>127622.45999999999</v>
      </c>
      <c r="U132" s="52">
        <v>1580646.9</v>
      </c>
    </row>
    <row r="133" spans="1:21" x14ac:dyDescent="0.2">
      <c r="A133" s="55" t="s">
        <v>36</v>
      </c>
      <c r="B133" s="54" t="s">
        <v>152</v>
      </c>
      <c r="C133" s="46"/>
      <c r="D133" s="46" t="s">
        <v>377</v>
      </c>
      <c r="E133" s="46"/>
      <c r="F133" s="48">
        <v>14489.93</v>
      </c>
      <c r="G133" s="48">
        <v>21742.720000000001</v>
      </c>
      <c r="H133" s="48">
        <v>17314.82</v>
      </c>
      <c r="I133" s="46"/>
      <c r="J133" s="49">
        <v>3</v>
      </c>
      <c r="K133" s="49">
        <v>3</v>
      </c>
      <c r="L133" s="49">
        <v>3</v>
      </c>
      <c r="M133" s="46"/>
      <c r="N133" s="50" t="s">
        <v>383</v>
      </c>
      <c r="O133" s="46"/>
      <c r="P133" s="51" t="s">
        <v>386</v>
      </c>
      <c r="Q133" s="46"/>
      <c r="R133" s="52">
        <f t="shared" si="3"/>
        <v>43469.79</v>
      </c>
      <c r="S133" s="52">
        <f t="shared" si="4"/>
        <v>65228.160000000003</v>
      </c>
      <c r="T133" s="52">
        <f t="shared" si="5"/>
        <v>51944.46</v>
      </c>
      <c r="U133" s="52">
        <v>645284.52</v>
      </c>
    </row>
    <row r="134" spans="1:21" x14ac:dyDescent="0.2">
      <c r="A134" s="55" t="s">
        <v>36</v>
      </c>
      <c r="B134" s="54" t="s">
        <v>153</v>
      </c>
      <c r="C134" s="46"/>
      <c r="D134" s="46" t="s">
        <v>377</v>
      </c>
      <c r="E134" s="46"/>
      <c r="F134" s="48">
        <v>15191.34</v>
      </c>
      <c r="G134" s="48">
        <v>22711.98</v>
      </c>
      <c r="H134" s="48">
        <v>18120.55</v>
      </c>
      <c r="I134" s="46"/>
      <c r="J134" s="49">
        <v>11</v>
      </c>
      <c r="K134" s="49">
        <v>11</v>
      </c>
      <c r="L134" s="49">
        <v>11</v>
      </c>
      <c r="M134" s="46"/>
      <c r="N134" s="50" t="s">
        <v>383</v>
      </c>
      <c r="O134" s="46"/>
      <c r="P134" s="51" t="s">
        <v>386</v>
      </c>
      <c r="Q134" s="46"/>
      <c r="R134" s="52">
        <f t="shared" si="3"/>
        <v>167104.74</v>
      </c>
      <c r="S134" s="52">
        <f t="shared" si="4"/>
        <v>249831.78</v>
      </c>
      <c r="T134" s="52">
        <f t="shared" si="5"/>
        <v>199326.05</v>
      </c>
      <c r="U134" s="52">
        <v>2467828</v>
      </c>
    </row>
    <row r="135" spans="1:21" x14ac:dyDescent="0.2">
      <c r="A135" s="55" t="s">
        <v>36</v>
      </c>
      <c r="B135" s="54" t="s">
        <v>154</v>
      </c>
      <c r="C135" s="46"/>
      <c r="D135" s="46" t="s">
        <v>377</v>
      </c>
      <c r="E135" s="46"/>
      <c r="F135" s="48">
        <v>12782.32</v>
      </c>
      <c r="G135" s="48">
        <v>18920.84</v>
      </c>
      <c r="H135" s="48">
        <v>15173.21</v>
      </c>
      <c r="I135" s="46"/>
      <c r="J135" s="49">
        <v>11</v>
      </c>
      <c r="K135" s="49">
        <v>11</v>
      </c>
      <c r="L135" s="49">
        <v>11</v>
      </c>
      <c r="M135" s="46"/>
      <c r="N135" s="50" t="s">
        <v>383</v>
      </c>
      <c r="O135" s="46"/>
      <c r="P135" s="51" t="s">
        <v>386</v>
      </c>
      <c r="Q135" s="46"/>
      <c r="R135" s="52">
        <f t="shared" si="3"/>
        <v>140605.51999999999</v>
      </c>
      <c r="S135" s="52">
        <f t="shared" si="4"/>
        <v>208129.24</v>
      </c>
      <c r="T135" s="52">
        <f t="shared" si="5"/>
        <v>166905.31</v>
      </c>
      <c r="U135" s="52">
        <v>2090844.47</v>
      </c>
    </row>
    <row r="136" spans="1:21" x14ac:dyDescent="0.2">
      <c r="A136" s="55" t="s">
        <v>36</v>
      </c>
      <c r="B136" s="54" t="s">
        <v>155</v>
      </c>
      <c r="C136" s="46"/>
      <c r="D136" s="46" t="s">
        <v>377</v>
      </c>
      <c r="E136" s="46"/>
      <c r="F136" s="48">
        <v>17469.87</v>
      </c>
      <c r="G136" s="48">
        <v>26319.13</v>
      </c>
      <c r="H136" s="48">
        <v>20916.57</v>
      </c>
      <c r="I136" s="46"/>
      <c r="J136" s="49">
        <v>6</v>
      </c>
      <c r="K136" s="49">
        <v>6</v>
      </c>
      <c r="L136" s="49">
        <v>6</v>
      </c>
      <c r="M136" s="46"/>
      <c r="N136" s="50" t="s">
        <v>383</v>
      </c>
      <c r="O136" s="46"/>
      <c r="P136" s="51" t="s">
        <v>386</v>
      </c>
      <c r="Q136" s="46"/>
      <c r="R136" s="52">
        <f t="shared" si="3"/>
        <v>104819.22</v>
      </c>
      <c r="S136" s="52">
        <f t="shared" si="4"/>
        <v>157914.78</v>
      </c>
      <c r="T136" s="52">
        <f t="shared" si="5"/>
        <v>125499.42</v>
      </c>
      <c r="U136" s="52">
        <v>1538438.94</v>
      </c>
    </row>
    <row r="137" spans="1:21" x14ac:dyDescent="0.2">
      <c r="A137" s="55" t="s">
        <v>36</v>
      </c>
      <c r="B137" s="54" t="s">
        <v>156</v>
      </c>
      <c r="C137" s="46"/>
      <c r="D137" s="46" t="s">
        <v>377</v>
      </c>
      <c r="E137" s="46"/>
      <c r="F137" s="48">
        <v>16936.54</v>
      </c>
      <c r="G137" s="48">
        <v>25785.79</v>
      </c>
      <c r="H137" s="48">
        <v>20383.23</v>
      </c>
      <c r="I137" s="46"/>
      <c r="J137" s="49">
        <v>7</v>
      </c>
      <c r="K137" s="49">
        <v>7</v>
      </c>
      <c r="L137" s="49">
        <v>7</v>
      </c>
      <c r="M137" s="46"/>
      <c r="N137" s="50" t="s">
        <v>383</v>
      </c>
      <c r="O137" s="46"/>
      <c r="P137" s="51" t="s">
        <v>386</v>
      </c>
      <c r="Q137" s="46"/>
      <c r="R137" s="52">
        <f t="shared" si="3"/>
        <v>118555.78</v>
      </c>
      <c r="S137" s="52">
        <f t="shared" si="4"/>
        <v>180500.53</v>
      </c>
      <c r="T137" s="52">
        <f t="shared" si="5"/>
        <v>142682.60999999999</v>
      </c>
      <c r="U137" s="52">
        <v>1756578.74</v>
      </c>
    </row>
    <row r="138" spans="1:21" x14ac:dyDescent="0.2">
      <c r="A138" s="55" t="s">
        <v>36</v>
      </c>
      <c r="B138" s="54" t="s">
        <v>157</v>
      </c>
      <c r="C138" s="46"/>
      <c r="D138" s="46" t="s">
        <v>377</v>
      </c>
      <c r="E138" s="46"/>
      <c r="F138" s="48">
        <v>17807.560000000001</v>
      </c>
      <c r="G138" s="48">
        <v>27403.71</v>
      </c>
      <c r="H138" s="48">
        <v>22102.07</v>
      </c>
      <c r="I138" s="46"/>
      <c r="J138" s="49">
        <v>15</v>
      </c>
      <c r="K138" s="49">
        <v>15</v>
      </c>
      <c r="L138" s="49">
        <v>15</v>
      </c>
      <c r="M138" s="46"/>
      <c r="N138" s="50" t="s">
        <v>383</v>
      </c>
      <c r="O138" s="46"/>
      <c r="P138" s="51" t="s">
        <v>386</v>
      </c>
      <c r="Q138" s="46"/>
      <c r="R138" s="52">
        <f t="shared" si="3"/>
        <v>267113.40000000002</v>
      </c>
      <c r="S138" s="52">
        <f t="shared" si="4"/>
        <v>411055.64999999997</v>
      </c>
      <c r="T138" s="52">
        <f t="shared" si="5"/>
        <v>331531.05</v>
      </c>
      <c r="U138" s="52">
        <v>4038494.7000000007</v>
      </c>
    </row>
    <row r="139" spans="1:21" x14ac:dyDescent="0.2">
      <c r="A139" s="55" t="s">
        <v>36</v>
      </c>
      <c r="B139" s="54" t="s">
        <v>158</v>
      </c>
      <c r="C139" s="46"/>
      <c r="D139" s="46" t="s">
        <v>377</v>
      </c>
      <c r="E139" s="46"/>
      <c r="F139" s="48">
        <v>17471.53</v>
      </c>
      <c r="G139" s="48">
        <v>26321.86</v>
      </c>
      <c r="H139" s="48">
        <v>20918.64</v>
      </c>
      <c r="I139" s="46"/>
      <c r="J139" s="49">
        <v>6</v>
      </c>
      <c r="K139" s="49">
        <v>6</v>
      </c>
      <c r="L139" s="49">
        <v>6</v>
      </c>
      <c r="M139" s="46"/>
      <c r="N139" s="50" t="s">
        <v>383</v>
      </c>
      <c r="O139" s="46"/>
      <c r="P139" s="51" t="s">
        <v>386</v>
      </c>
      <c r="Q139" s="46"/>
      <c r="R139" s="52">
        <f t="shared" si="3"/>
        <v>104829.18</v>
      </c>
      <c r="S139" s="52">
        <f t="shared" si="4"/>
        <v>157931.16</v>
      </c>
      <c r="T139" s="52">
        <f t="shared" si="5"/>
        <v>125511.84</v>
      </c>
      <c r="U139" s="52">
        <v>1543383.96</v>
      </c>
    </row>
    <row r="140" spans="1:21" x14ac:dyDescent="0.2">
      <c r="A140" s="55" t="s">
        <v>36</v>
      </c>
      <c r="B140" s="54" t="s">
        <v>159</v>
      </c>
      <c r="C140" s="46"/>
      <c r="D140" s="46" t="s">
        <v>377</v>
      </c>
      <c r="E140" s="46"/>
      <c r="F140" s="48">
        <v>19109.68</v>
      </c>
      <c r="G140" s="48">
        <v>28987.32</v>
      </c>
      <c r="H140" s="48">
        <v>22956.92</v>
      </c>
      <c r="I140" s="46"/>
      <c r="J140" s="49">
        <v>7</v>
      </c>
      <c r="K140" s="49">
        <v>7</v>
      </c>
      <c r="L140" s="49">
        <v>7</v>
      </c>
      <c r="M140" s="46"/>
      <c r="N140" s="50" t="s">
        <v>383</v>
      </c>
      <c r="O140" s="46"/>
      <c r="P140" s="51" t="s">
        <v>386</v>
      </c>
      <c r="Q140" s="46"/>
      <c r="R140" s="52">
        <f t="shared" ref="R140:R203" si="6">+F140*J140</f>
        <v>133767.76</v>
      </c>
      <c r="S140" s="52">
        <f t="shared" ref="S140:S203" si="7">+G140*K140</f>
        <v>202911.24</v>
      </c>
      <c r="T140" s="52">
        <f t="shared" ref="T140:T203" si="8">+H140*L140</f>
        <v>160698.44</v>
      </c>
      <c r="U140" s="52">
        <v>1967457.8</v>
      </c>
    </row>
    <row r="141" spans="1:21" x14ac:dyDescent="0.2">
      <c r="A141" s="55" t="s">
        <v>36</v>
      </c>
      <c r="B141" s="54" t="s">
        <v>160</v>
      </c>
      <c r="C141" s="46"/>
      <c r="D141" s="46" t="s">
        <v>377</v>
      </c>
      <c r="E141" s="46"/>
      <c r="F141" s="48">
        <v>14079.44</v>
      </c>
      <c r="G141" s="48">
        <v>21064.36</v>
      </c>
      <c r="H141" s="48">
        <v>16799.990000000002</v>
      </c>
      <c r="I141" s="46"/>
      <c r="J141" s="49">
        <v>5</v>
      </c>
      <c r="K141" s="49">
        <v>5</v>
      </c>
      <c r="L141" s="49">
        <v>5</v>
      </c>
      <c r="M141" s="46"/>
      <c r="N141" s="50" t="s">
        <v>383</v>
      </c>
      <c r="O141" s="46"/>
      <c r="P141" s="51" t="s">
        <v>386</v>
      </c>
      <c r="Q141" s="46"/>
      <c r="R141" s="52">
        <f t="shared" si="6"/>
        <v>70397.2</v>
      </c>
      <c r="S141" s="52">
        <f t="shared" si="7"/>
        <v>105321.8</v>
      </c>
      <c r="T141" s="52">
        <f t="shared" si="8"/>
        <v>83999.950000000012</v>
      </c>
      <c r="U141" s="52">
        <v>1045403.05</v>
      </c>
    </row>
    <row r="142" spans="1:21" x14ac:dyDescent="0.2">
      <c r="A142" s="55" t="s">
        <v>36</v>
      </c>
      <c r="B142" s="54" t="s">
        <v>161</v>
      </c>
      <c r="C142" s="46"/>
      <c r="D142" s="46" t="s">
        <v>377</v>
      </c>
      <c r="E142" s="46"/>
      <c r="F142" s="48">
        <v>16938.189999999999</v>
      </c>
      <c r="G142" s="48">
        <v>25788.53</v>
      </c>
      <c r="H142" s="48">
        <v>20385.310000000001</v>
      </c>
      <c r="I142" s="46"/>
      <c r="J142" s="49">
        <v>5</v>
      </c>
      <c r="K142" s="49">
        <v>5</v>
      </c>
      <c r="L142" s="49">
        <v>5</v>
      </c>
      <c r="M142" s="46"/>
      <c r="N142" s="50" t="s">
        <v>383</v>
      </c>
      <c r="O142" s="46"/>
      <c r="P142" s="51" t="s">
        <v>386</v>
      </c>
      <c r="Q142" s="46"/>
      <c r="R142" s="52">
        <f t="shared" si="6"/>
        <v>84690.95</v>
      </c>
      <c r="S142" s="52">
        <f t="shared" si="7"/>
        <v>128942.65</v>
      </c>
      <c r="T142" s="52">
        <f t="shared" si="8"/>
        <v>101926.55</v>
      </c>
      <c r="U142" s="52">
        <v>1254819.8999999999</v>
      </c>
    </row>
    <row r="143" spans="1:21" x14ac:dyDescent="0.2">
      <c r="A143" s="55" t="s">
        <v>36</v>
      </c>
      <c r="B143" s="54" t="s">
        <v>162</v>
      </c>
      <c r="C143" s="46"/>
      <c r="D143" s="46" t="s">
        <v>377</v>
      </c>
      <c r="E143" s="46"/>
      <c r="F143" s="48">
        <v>17279.27</v>
      </c>
      <c r="G143" s="48">
        <v>26129.599999999999</v>
      </c>
      <c r="H143" s="48">
        <v>21313.62</v>
      </c>
      <c r="I143" s="46"/>
      <c r="J143" s="49">
        <v>13</v>
      </c>
      <c r="K143" s="49">
        <v>13</v>
      </c>
      <c r="L143" s="49">
        <v>13</v>
      </c>
      <c r="M143" s="46"/>
      <c r="N143" s="50" t="s">
        <v>383</v>
      </c>
      <c r="O143" s="46"/>
      <c r="P143" s="51" t="s">
        <v>386</v>
      </c>
      <c r="Q143" s="46"/>
      <c r="R143" s="52">
        <f t="shared" si="6"/>
        <v>224630.51</v>
      </c>
      <c r="S143" s="52">
        <f t="shared" si="7"/>
        <v>339684.8</v>
      </c>
      <c r="T143" s="52">
        <f t="shared" si="8"/>
        <v>277077.06</v>
      </c>
      <c r="U143" s="52">
        <v>3321769.62</v>
      </c>
    </row>
    <row r="144" spans="1:21" x14ac:dyDescent="0.2">
      <c r="A144" s="55" t="s">
        <v>36</v>
      </c>
      <c r="B144" s="54" t="s">
        <v>163</v>
      </c>
      <c r="C144" s="46"/>
      <c r="D144" s="46" t="s">
        <v>377</v>
      </c>
      <c r="E144" s="46"/>
      <c r="F144" s="48">
        <v>14310.68</v>
      </c>
      <c r="G144" s="48">
        <v>21028.880000000001</v>
      </c>
      <c r="H144" s="48">
        <v>16927.349999999999</v>
      </c>
      <c r="I144" s="46"/>
      <c r="J144" s="49">
        <v>5</v>
      </c>
      <c r="K144" s="49">
        <v>5</v>
      </c>
      <c r="L144" s="49">
        <v>5</v>
      </c>
      <c r="M144" s="46"/>
      <c r="N144" s="50" t="s">
        <v>383</v>
      </c>
      <c r="O144" s="46"/>
      <c r="P144" s="51" t="s">
        <v>386</v>
      </c>
      <c r="Q144" s="46"/>
      <c r="R144" s="52">
        <f t="shared" si="6"/>
        <v>71553.399999999994</v>
      </c>
      <c r="S144" s="52">
        <f t="shared" si="7"/>
        <v>105144.40000000001</v>
      </c>
      <c r="T144" s="52">
        <f t="shared" si="8"/>
        <v>84636.75</v>
      </c>
      <c r="U144" s="52">
        <v>1053059.6500000001</v>
      </c>
    </row>
    <row r="145" spans="1:21" x14ac:dyDescent="0.2">
      <c r="A145" s="55" t="s">
        <v>36</v>
      </c>
      <c r="B145" s="54" t="s">
        <v>164</v>
      </c>
      <c r="C145" s="46"/>
      <c r="D145" s="46" t="s">
        <v>377</v>
      </c>
      <c r="E145" s="46"/>
      <c r="F145" s="48">
        <v>15221.07</v>
      </c>
      <c r="G145" s="48">
        <v>22950.94</v>
      </c>
      <c r="H145" s="48">
        <v>18231.78</v>
      </c>
      <c r="I145" s="46"/>
      <c r="J145" s="49">
        <v>2</v>
      </c>
      <c r="K145" s="49">
        <v>2</v>
      </c>
      <c r="L145" s="49">
        <v>2</v>
      </c>
      <c r="M145" s="46"/>
      <c r="N145" s="50" t="s">
        <v>383</v>
      </c>
      <c r="O145" s="46"/>
      <c r="P145" s="51" t="s">
        <v>386</v>
      </c>
      <c r="Q145" s="46"/>
      <c r="R145" s="52">
        <f t="shared" si="6"/>
        <v>30442.14</v>
      </c>
      <c r="S145" s="52">
        <f t="shared" si="7"/>
        <v>45901.88</v>
      </c>
      <c r="T145" s="52">
        <f t="shared" si="8"/>
        <v>36463.56</v>
      </c>
      <c r="U145" s="52">
        <v>451613.39999999991</v>
      </c>
    </row>
    <row r="146" spans="1:21" x14ac:dyDescent="0.2">
      <c r="A146" s="55" t="s">
        <v>36</v>
      </c>
      <c r="B146" s="54" t="s">
        <v>165</v>
      </c>
      <c r="C146" s="46"/>
      <c r="D146" s="46" t="s">
        <v>377</v>
      </c>
      <c r="E146" s="46"/>
      <c r="F146" s="48">
        <v>18758.89</v>
      </c>
      <c r="G146" s="48">
        <v>28636.54</v>
      </c>
      <c r="H146" s="48">
        <v>23619.13</v>
      </c>
      <c r="I146" s="46"/>
      <c r="J146" s="49">
        <v>6</v>
      </c>
      <c r="K146" s="49">
        <v>6</v>
      </c>
      <c r="L146" s="49">
        <v>6</v>
      </c>
      <c r="M146" s="46"/>
      <c r="N146" s="50" t="s">
        <v>383</v>
      </c>
      <c r="O146" s="46"/>
      <c r="P146" s="51" t="s">
        <v>386</v>
      </c>
      <c r="Q146" s="46"/>
      <c r="R146" s="52">
        <f t="shared" si="6"/>
        <v>112553.34</v>
      </c>
      <c r="S146" s="52">
        <f t="shared" si="7"/>
        <v>171819.24</v>
      </c>
      <c r="T146" s="52">
        <f t="shared" si="8"/>
        <v>141714.78</v>
      </c>
      <c r="U146" s="52">
        <v>1666515.7200000002</v>
      </c>
    </row>
    <row r="147" spans="1:21" x14ac:dyDescent="0.2">
      <c r="A147" s="55" t="s">
        <v>36</v>
      </c>
      <c r="B147" s="54" t="s">
        <v>166</v>
      </c>
      <c r="C147" s="46"/>
      <c r="D147" s="46" t="s">
        <v>377</v>
      </c>
      <c r="E147" s="46"/>
      <c r="F147" s="48">
        <v>18163.86</v>
      </c>
      <c r="G147" s="48">
        <v>27546.68</v>
      </c>
      <c r="H147" s="48">
        <v>23214.71</v>
      </c>
      <c r="I147" s="46"/>
      <c r="J147" s="49">
        <v>6</v>
      </c>
      <c r="K147" s="49">
        <v>6</v>
      </c>
      <c r="L147" s="49">
        <v>6</v>
      </c>
      <c r="M147" s="46"/>
      <c r="N147" s="50" t="s">
        <v>383</v>
      </c>
      <c r="O147" s="46"/>
      <c r="P147" s="51" t="s">
        <v>386</v>
      </c>
      <c r="Q147" s="46"/>
      <c r="R147" s="52">
        <f t="shared" si="6"/>
        <v>108983.16</v>
      </c>
      <c r="S147" s="52">
        <f t="shared" si="7"/>
        <v>165280.08000000002</v>
      </c>
      <c r="T147" s="52">
        <f t="shared" si="8"/>
        <v>139288.26</v>
      </c>
      <c r="U147" s="52">
        <v>1610972.3399999999</v>
      </c>
    </row>
    <row r="148" spans="1:21" x14ac:dyDescent="0.2">
      <c r="A148" s="55" t="s">
        <v>36</v>
      </c>
      <c r="B148" s="54" t="s">
        <v>167</v>
      </c>
      <c r="C148" s="46"/>
      <c r="D148" s="46" t="s">
        <v>377</v>
      </c>
      <c r="E148" s="46"/>
      <c r="F148" s="48">
        <v>12453.08</v>
      </c>
      <c r="G148" s="48">
        <v>18376.759999999998</v>
      </c>
      <c r="H148" s="48">
        <v>14760.29</v>
      </c>
      <c r="I148" s="46"/>
      <c r="J148" s="49">
        <v>4</v>
      </c>
      <c r="K148" s="49">
        <v>4</v>
      </c>
      <c r="L148" s="49">
        <v>4</v>
      </c>
      <c r="M148" s="46"/>
      <c r="N148" s="50" t="s">
        <v>383</v>
      </c>
      <c r="O148" s="46"/>
      <c r="P148" s="51" t="s">
        <v>386</v>
      </c>
      <c r="Q148" s="46"/>
      <c r="R148" s="52">
        <f t="shared" si="6"/>
        <v>49812.32</v>
      </c>
      <c r="S148" s="52">
        <f t="shared" si="7"/>
        <v>73507.039999999994</v>
      </c>
      <c r="T148" s="52">
        <f t="shared" si="8"/>
        <v>59041.16</v>
      </c>
      <c r="U148" s="52">
        <v>741012.04</v>
      </c>
    </row>
    <row r="149" spans="1:21" x14ac:dyDescent="0.2">
      <c r="A149" s="55" t="s">
        <v>36</v>
      </c>
      <c r="B149" s="54" t="s">
        <v>168</v>
      </c>
      <c r="C149" s="46"/>
      <c r="D149" s="46" t="s">
        <v>377</v>
      </c>
      <c r="E149" s="46"/>
      <c r="F149" s="48">
        <v>12485.16</v>
      </c>
      <c r="G149" s="48">
        <v>18193.09</v>
      </c>
      <c r="H149" s="48">
        <v>15356.34</v>
      </c>
      <c r="I149" s="46"/>
      <c r="J149" s="49">
        <v>19</v>
      </c>
      <c r="K149" s="49">
        <v>19</v>
      </c>
      <c r="L149" s="49">
        <v>19</v>
      </c>
      <c r="M149" s="46"/>
      <c r="N149" s="50" t="s">
        <v>383</v>
      </c>
      <c r="O149" s="46"/>
      <c r="P149" s="51" t="s">
        <v>386</v>
      </c>
      <c r="Q149" s="46"/>
      <c r="R149" s="52">
        <f t="shared" si="6"/>
        <v>237218.04</v>
      </c>
      <c r="S149" s="52">
        <f t="shared" si="7"/>
        <v>345668.71</v>
      </c>
      <c r="T149" s="52">
        <f t="shared" si="8"/>
        <v>291770.46000000002</v>
      </c>
      <c r="U149" s="52">
        <v>3515728.46</v>
      </c>
    </row>
    <row r="150" spans="1:21" x14ac:dyDescent="0.2">
      <c r="A150" s="55" t="s">
        <v>36</v>
      </c>
      <c r="B150" s="54" t="s">
        <v>169</v>
      </c>
      <c r="C150" s="46"/>
      <c r="D150" s="46" t="s">
        <v>377</v>
      </c>
      <c r="E150" s="46"/>
      <c r="F150" s="48">
        <v>13670.68</v>
      </c>
      <c r="G150" s="48">
        <v>20388.88</v>
      </c>
      <c r="H150" s="48">
        <v>16852.05</v>
      </c>
      <c r="I150" s="46"/>
      <c r="J150" s="49">
        <v>17</v>
      </c>
      <c r="K150" s="49">
        <v>17</v>
      </c>
      <c r="L150" s="49">
        <v>17</v>
      </c>
      <c r="M150" s="46"/>
      <c r="N150" s="50" t="s">
        <v>383</v>
      </c>
      <c r="O150" s="46"/>
      <c r="P150" s="51" t="s">
        <v>386</v>
      </c>
      <c r="Q150" s="46"/>
      <c r="R150" s="52">
        <f t="shared" si="6"/>
        <v>232401.56</v>
      </c>
      <c r="S150" s="52">
        <f t="shared" si="7"/>
        <v>346610.96</v>
      </c>
      <c r="T150" s="52">
        <f t="shared" si="8"/>
        <v>286484.84999999998</v>
      </c>
      <c r="U150" s="52">
        <v>3476364.68</v>
      </c>
    </row>
    <row r="151" spans="1:21" x14ac:dyDescent="0.2">
      <c r="A151" s="55" t="s">
        <v>36</v>
      </c>
      <c r="B151" s="54" t="s">
        <v>170</v>
      </c>
      <c r="C151" s="46"/>
      <c r="D151" s="46" t="s">
        <v>377</v>
      </c>
      <c r="E151" s="46"/>
      <c r="F151" s="48">
        <v>18094.16</v>
      </c>
      <c r="G151" s="48">
        <v>27476.97</v>
      </c>
      <c r="H151" s="48">
        <v>22031.39</v>
      </c>
      <c r="I151" s="46"/>
      <c r="J151" s="49">
        <v>36</v>
      </c>
      <c r="K151" s="49">
        <v>36</v>
      </c>
      <c r="L151" s="49">
        <v>36</v>
      </c>
      <c r="M151" s="46"/>
      <c r="N151" s="50" t="s">
        <v>383</v>
      </c>
      <c r="O151" s="46"/>
      <c r="P151" s="51" t="s">
        <v>386</v>
      </c>
      <c r="Q151" s="46"/>
      <c r="R151" s="52">
        <f t="shared" si="6"/>
        <v>651389.76</v>
      </c>
      <c r="S151" s="52">
        <f t="shared" si="7"/>
        <v>989170.92</v>
      </c>
      <c r="T151" s="52">
        <f t="shared" si="8"/>
        <v>793130.04</v>
      </c>
      <c r="U151" s="52">
        <v>9667294.5600000005</v>
      </c>
    </row>
    <row r="152" spans="1:21" x14ac:dyDescent="0.2">
      <c r="A152" s="55" t="s">
        <v>36</v>
      </c>
      <c r="B152" s="54" t="s">
        <v>171</v>
      </c>
      <c r="C152" s="46"/>
      <c r="D152" s="46" t="s">
        <v>377</v>
      </c>
      <c r="E152" s="46"/>
      <c r="F152" s="48">
        <v>14900.43</v>
      </c>
      <c r="G152" s="48">
        <v>22421.07</v>
      </c>
      <c r="H152" s="48">
        <v>17829.64</v>
      </c>
      <c r="I152" s="46"/>
      <c r="J152" s="49">
        <v>2</v>
      </c>
      <c r="K152" s="49">
        <v>2</v>
      </c>
      <c r="L152" s="49">
        <v>2</v>
      </c>
      <c r="M152" s="46"/>
      <c r="N152" s="50" t="s">
        <v>383</v>
      </c>
      <c r="O152" s="46"/>
      <c r="P152" s="51" t="s">
        <v>386</v>
      </c>
      <c r="Q152" s="46"/>
      <c r="R152" s="52">
        <f t="shared" si="6"/>
        <v>29800.86</v>
      </c>
      <c r="S152" s="52">
        <f t="shared" si="7"/>
        <v>44842.14</v>
      </c>
      <c r="T152" s="52">
        <f t="shared" si="8"/>
        <v>35659.279999999999</v>
      </c>
      <c r="U152" s="52">
        <v>442217.83999999997</v>
      </c>
    </row>
    <row r="153" spans="1:21" x14ac:dyDescent="0.2">
      <c r="A153" s="55" t="s">
        <v>36</v>
      </c>
      <c r="B153" s="54" t="s">
        <v>172</v>
      </c>
      <c r="C153" s="46"/>
      <c r="D153" s="46" t="s">
        <v>377</v>
      </c>
      <c r="E153" s="46"/>
      <c r="F153" s="48">
        <v>16404.259999999998</v>
      </c>
      <c r="G153" s="48">
        <v>24723.52</v>
      </c>
      <c r="H153" s="48">
        <v>19644.52</v>
      </c>
      <c r="I153" s="46"/>
      <c r="J153" s="49">
        <v>7</v>
      </c>
      <c r="K153" s="49">
        <v>7</v>
      </c>
      <c r="L153" s="49">
        <v>7</v>
      </c>
      <c r="M153" s="46"/>
      <c r="N153" s="50" t="s">
        <v>383</v>
      </c>
      <c r="O153" s="46"/>
      <c r="P153" s="51" t="s">
        <v>386</v>
      </c>
      <c r="Q153" s="46"/>
      <c r="R153" s="52">
        <f t="shared" si="6"/>
        <v>114829.81999999999</v>
      </c>
      <c r="S153" s="52">
        <f t="shared" si="7"/>
        <v>173064.64</v>
      </c>
      <c r="T153" s="52">
        <f t="shared" si="8"/>
        <v>137511.64000000001</v>
      </c>
      <c r="U153" s="52">
        <v>1690916.29</v>
      </c>
    </row>
    <row r="154" spans="1:21" x14ac:dyDescent="0.2">
      <c r="A154" s="55" t="s">
        <v>36</v>
      </c>
      <c r="B154" s="54" t="s">
        <v>173</v>
      </c>
      <c r="C154" s="46"/>
      <c r="D154" s="46" t="s">
        <v>377</v>
      </c>
      <c r="E154" s="46"/>
      <c r="F154" s="48">
        <v>14489.93</v>
      </c>
      <c r="G154" s="48">
        <v>21742.720000000001</v>
      </c>
      <c r="H154" s="48">
        <v>17314.82</v>
      </c>
      <c r="I154" s="46"/>
      <c r="J154" s="49">
        <v>6</v>
      </c>
      <c r="K154" s="49">
        <v>6</v>
      </c>
      <c r="L154" s="49">
        <v>6</v>
      </c>
      <c r="M154" s="46"/>
      <c r="N154" s="50" t="s">
        <v>383</v>
      </c>
      <c r="O154" s="46"/>
      <c r="P154" s="51" t="s">
        <v>386</v>
      </c>
      <c r="Q154" s="46"/>
      <c r="R154" s="52">
        <f t="shared" si="6"/>
        <v>86939.58</v>
      </c>
      <c r="S154" s="52">
        <f t="shared" si="7"/>
        <v>130456.32000000001</v>
      </c>
      <c r="T154" s="52">
        <f t="shared" si="8"/>
        <v>103888.92</v>
      </c>
      <c r="U154" s="52">
        <v>1290569.04</v>
      </c>
    </row>
    <row r="155" spans="1:21" x14ac:dyDescent="0.2">
      <c r="A155" s="55" t="s">
        <v>36</v>
      </c>
      <c r="B155" s="54" t="s">
        <v>174</v>
      </c>
      <c r="C155" s="46"/>
      <c r="D155" s="46" t="s">
        <v>377</v>
      </c>
      <c r="E155" s="46"/>
      <c r="F155" s="48">
        <v>19497.89</v>
      </c>
      <c r="G155" s="48">
        <v>29375.54</v>
      </c>
      <c r="H155" s="48">
        <v>25097.13</v>
      </c>
      <c r="I155" s="46"/>
      <c r="J155" s="49">
        <v>3</v>
      </c>
      <c r="K155" s="49">
        <v>3</v>
      </c>
      <c r="L155" s="49">
        <v>3</v>
      </c>
      <c r="M155" s="46"/>
      <c r="N155" s="50" t="s">
        <v>383</v>
      </c>
      <c r="O155" s="46"/>
      <c r="P155" s="51" t="s">
        <v>386</v>
      </c>
      <c r="Q155" s="46"/>
      <c r="R155" s="52">
        <f t="shared" si="6"/>
        <v>58493.67</v>
      </c>
      <c r="S155" s="52">
        <f t="shared" si="7"/>
        <v>88126.62</v>
      </c>
      <c r="T155" s="52">
        <f t="shared" si="8"/>
        <v>75291.39</v>
      </c>
      <c r="U155" s="52">
        <v>862691.66999999993</v>
      </c>
    </row>
    <row r="156" spans="1:21" x14ac:dyDescent="0.2">
      <c r="A156" s="55" t="s">
        <v>36</v>
      </c>
      <c r="B156" s="54" t="s">
        <v>175</v>
      </c>
      <c r="C156" s="46"/>
      <c r="D156" s="46" t="s">
        <v>377</v>
      </c>
      <c r="E156" s="46"/>
      <c r="F156" s="48">
        <v>19649.490000000002</v>
      </c>
      <c r="G156" s="48">
        <v>29527.14</v>
      </c>
      <c r="H156" s="48">
        <v>24153.73</v>
      </c>
      <c r="I156" s="46"/>
      <c r="J156" s="49">
        <v>8</v>
      </c>
      <c r="K156" s="49">
        <v>8</v>
      </c>
      <c r="L156" s="49">
        <v>8</v>
      </c>
      <c r="M156" s="46"/>
      <c r="N156" s="50" t="s">
        <v>383</v>
      </c>
      <c r="O156" s="46"/>
      <c r="P156" s="51" t="s">
        <v>386</v>
      </c>
      <c r="Q156" s="46"/>
      <c r="R156" s="52">
        <f t="shared" si="6"/>
        <v>157195.92000000001</v>
      </c>
      <c r="S156" s="52">
        <f t="shared" si="7"/>
        <v>236217.12</v>
      </c>
      <c r="T156" s="52">
        <f t="shared" si="8"/>
        <v>193229.84</v>
      </c>
      <c r="U156" s="52">
        <v>2296896.56</v>
      </c>
    </row>
    <row r="157" spans="1:21" x14ac:dyDescent="0.2">
      <c r="A157" s="55" t="s">
        <v>36</v>
      </c>
      <c r="B157" s="54" t="s">
        <v>176</v>
      </c>
      <c r="C157" s="46"/>
      <c r="D157" s="46" t="s">
        <v>377</v>
      </c>
      <c r="E157" s="46"/>
      <c r="F157" s="48">
        <v>13262.91</v>
      </c>
      <c r="G157" s="48">
        <v>19715.03</v>
      </c>
      <c r="H157" s="48">
        <v>16415.95</v>
      </c>
      <c r="I157" s="46"/>
      <c r="J157" s="49">
        <v>10</v>
      </c>
      <c r="K157" s="49">
        <v>10</v>
      </c>
      <c r="L157" s="49">
        <v>10</v>
      </c>
      <c r="M157" s="46"/>
      <c r="N157" s="50" t="s">
        <v>383</v>
      </c>
      <c r="O157" s="46"/>
      <c r="P157" s="51" t="s">
        <v>386</v>
      </c>
      <c r="Q157" s="46"/>
      <c r="R157" s="52">
        <f t="shared" si="6"/>
        <v>132629.1</v>
      </c>
      <c r="S157" s="52">
        <f t="shared" si="7"/>
        <v>197150.3</v>
      </c>
      <c r="T157" s="52">
        <f t="shared" si="8"/>
        <v>164159.5</v>
      </c>
      <c r="U157" s="52">
        <v>1982012.2000000002</v>
      </c>
    </row>
    <row r="158" spans="1:21" x14ac:dyDescent="0.2">
      <c r="A158" s="55" t="s">
        <v>36</v>
      </c>
      <c r="B158" s="54" t="s">
        <v>177</v>
      </c>
      <c r="C158" s="46"/>
      <c r="D158" s="46" t="s">
        <v>377</v>
      </c>
      <c r="E158" s="46"/>
      <c r="F158" s="48">
        <v>16938.189999999999</v>
      </c>
      <c r="G158" s="48">
        <v>25788.53</v>
      </c>
      <c r="H158" s="48">
        <v>20385.310000000001</v>
      </c>
      <c r="I158" s="46"/>
      <c r="J158" s="49">
        <v>2</v>
      </c>
      <c r="K158" s="49">
        <v>2</v>
      </c>
      <c r="L158" s="49">
        <v>2</v>
      </c>
      <c r="M158" s="46"/>
      <c r="N158" s="50" t="s">
        <v>383</v>
      </c>
      <c r="O158" s="46"/>
      <c r="P158" s="51" t="s">
        <v>386</v>
      </c>
      <c r="Q158" s="46"/>
      <c r="R158" s="52">
        <f t="shared" si="6"/>
        <v>33876.379999999997</v>
      </c>
      <c r="S158" s="52">
        <f t="shared" si="7"/>
        <v>51577.06</v>
      </c>
      <c r="T158" s="52">
        <f t="shared" si="8"/>
        <v>40770.620000000003</v>
      </c>
      <c r="U158" s="52">
        <v>501927.96</v>
      </c>
    </row>
    <row r="159" spans="1:21" x14ac:dyDescent="0.2">
      <c r="A159" s="55" t="s">
        <v>36</v>
      </c>
      <c r="B159" s="54" t="s">
        <v>178</v>
      </c>
      <c r="C159" s="46"/>
      <c r="D159" s="46" t="s">
        <v>377</v>
      </c>
      <c r="E159" s="46"/>
      <c r="F159" s="48">
        <v>19347.02</v>
      </c>
      <c r="G159" s="48">
        <v>29769.18</v>
      </c>
      <c r="H159" s="48">
        <v>23406.35</v>
      </c>
      <c r="I159" s="46"/>
      <c r="J159" s="49">
        <v>1</v>
      </c>
      <c r="K159" s="49">
        <v>1</v>
      </c>
      <c r="L159" s="49">
        <v>1</v>
      </c>
      <c r="M159" s="46"/>
      <c r="N159" s="50" t="s">
        <v>383</v>
      </c>
      <c r="O159" s="46"/>
      <c r="P159" s="51" t="s">
        <v>386</v>
      </c>
      <c r="Q159" s="46"/>
      <c r="R159" s="52">
        <f t="shared" si="6"/>
        <v>19347.02</v>
      </c>
      <c r="S159" s="52">
        <f t="shared" si="7"/>
        <v>29769.18</v>
      </c>
      <c r="T159" s="52">
        <f t="shared" si="8"/>
        <v>23406.35</v>
      </c>
      <c r="U159" s="52">
        <v>286255.51</v>
      </c>
    </row>
    <row r="160" spans="1:21" x14ac:dyDescent="0.2">
      <c r="A160" s="55" t="s">
        <v>36</v>
      </c>
      <c r="B160" s="54" t="s">
        <v>179</v>
      </c>
      <c r="C160" s="46"/>
      <c r="D160" s="46" t="s">
        <v>377</v>
      </c>
      <c r="E160" s="46"/>
      <c r="F160" s="48">
        <v>14298.09</v>
      </c>
      <c r="G160" s="48">
        <v>21283.02</v>
      </c>
      <c r="H160" s="48">
        <v>17310.650000000001</v>
      </c>
      <c r="I160" s="46"/>
      <c r="J160" s="49">
        <v>18</v>
      </c>
      <c r="K160" s="49">
        <v>18</v>
      </c>
      <c r="L160" s="49">
        <v>18</v>
      </c>
      <c r="M160" s="46"/>
      <c r="N160" s="50" t="s">
        <v>383</v>
      </c>
      <c r="O160" s="46"/>
      <c r="P160" s="51" t="s">
        <v>386</v>
      </c>
      <c r="Q160" s="46"/>
      <c r="R160" s="52">
        <f t="shared" si="6"/>
        <v>257365.62</v>
      </c>
      <c r="S160" s="52">
        <f t="shared" si="7"/>
        <v>383094.36</v>
      </c>
      <c r="T160" s="52">
        <f t="shared" si="8"/>
        <v>311591.7</v>
      </c>
      <c r="U160" s="52">
        <v>3810041.46</v>
      </c>
    </row>
    <row r="161" spans="1:21" x14ac:dyDescent="0.2">
      <c r="A161" s="55" t="s">
        <v>36</v>
      </c>
      <c r="B161" s="54" t="s">
        <v>180</v>
      </c>
      <c r="C161" s="46"/>
      <c r="D161" s="46" t="s">
        <v>377</v>
      </c>
      <c r="E161" s="46"/>
      <c r="F161" s="48">
        <v>12289.17</v>
      </c>
      <c r="G161" s="48">
        <v>16788.240000000002</v>
      </c>
      <c r="H161" s="48">
        <v>15216.15</v>
      </c>
      <c r="I161" s="46"/>
      <c r="J161" s="49">
        <v>10</v>
      </c>
      <c r="K161" s="49">
        <v>10</v>
      </c>
      <c r="L161" s="49">
        <v>10</v>
      </c>
      <c r="M161" s="46"/>
      <c r="N161" s="50" t="s">
        <v>383</v>
      </c>
      <c r="O161" s="46"/>
      <c r="P161" s="51" t="s">
        <v>386</v>
      </c>
      <c r="Q161" s="46"/>
      <c r="R161" s="52">
        <f t="shared" si="6"/>
        <v>122891.7</v>
      </c>
      <c r="S161" s="52">
        <f t="shared" si="7"/>
        <v>167882.40000000002</v>
      </c>
      <c r="T161" s="52">
        <f t="shared" si="8"/>
        <v>152161.5</v>
      </c>
      <c r="U161" s="52">
        <v>1797617.7000000002</v>
      </c>
    </row>
    <row r="162" spans="1:21" x14ac:dyDescent="0.2">
      <c r="A162" s="55" t="s">
        <v>36</v>
      </c>
      <c r="B162" s="54" t="s">
        <v>181</v>
      </c>
      <c r="C162" s="46"/>
      <c r="D162" s="46" t="s">
        <v>377</v>
      </c>
      <c r="E162" s="46"/>
      <c r="F162" s="48">
        <v>12782.32</v>
      </c>
      <c r="G162" s="48">
        <v>18920.84</v>
      </c>
      <c r="H162" s="48">
        <v>15173.21</v>
      </c>
      <c r="I162" s="46"/>
      <c r="J162" s="49">
        <v>1</v>
      </c>
      <c r="K162" s="49">
        <v>1</v>
      </c>
      <c r="L162" s="49">
        <v>1</v>
      </c>
      <c r="M162" s="46"/>
      <c r="N162" s="50" t="s">
        <v>383</v>
      </c>
      <c r="O162" s="46"/>
      <c r="P162" s="51" t="s">
        <v>386</v>
      </c>
      <c r="Q162" s="46"/>
      <c r="R162" s="52">
        <f t="shared" si="6"/>
        <v>12782.32</v>
      </c>
      <c r="S162" s="52">
        <f t="shared" si="7"/>
        <v>18920.84</v>
      </c>
      <c r="T162" s="52">
        <f t="shared" si="8"/>
        <v>15173.21</v>
      </c>
      <c r="U162" s="52">
        <v>190076.77</v>
      </c>
    </row>
    <row r="163" spans="1:21" x14ac:dyDescent="0.2">
      <c r="A163" s="55" t="s">
        <v>36</v>
      </c>
      <c r="B163" s="54" t="s">
        <v>182</v>
      </c>
      <c r="C163" s="46"/>
      <c r="D163" s="46" t="s">
        <v>377</v>
      </c>
      <c r="E163" s="46"/>
      <c r="F163" s="48">
        <v>12738.03</v>
      </c>
      <c r="G163" s="48">
        <v>18445.96</v>
      </c>
      <c r="H163" s="48">
        <v>15256.81</v>
      </c>
      <c r="I163" s="46"/>
      <c r="J163" s="49">
        <v>10</v>
      </c>
      <c r="K163" s="49">
        <v>10</v>
      </c>
      <c r="L163" s="49">
        <v>10</v>
      </c>
      <c r="M163" s="46"/>
      <c r="N163" s="50" t="s">
        <v>383</v>
      </c>
      <c r="O163" s="46"/>
      <c r="P163" s="51" t="s">
        <v>386</v>
      </c>
      <c r="Q163" s="46"/>
      <c r="R163" s="52">
        <f t="shared" si="6"/>
        <v>127380.3</v>
      </c>
      <c r="S163" s="52">
        <f t="shared" si="7"/>
        <v>184459.59999999998</v>
      </c>
      <c r="T163" s="52">
        <f t="shared" si="8"/>
        <v>152568.1</v>
      </c>
      <c r="U163" s="52">
        <v>1876788.9999999998</v>
      </c>
    </row>
    <row r="164" spans="1:21" x14ac:dyDescent="0.2">
      <c r="A164" s="55" t="s">
        <v>36</v>
      </c>
      <c r="B164" s="54" t="s">
        <v>183</v>
      </c>
      <c r="C164" s="46"/>
      <c r="D164" s="46" t="s">
        <v>377</v>
      </c>
      <c r="E164" s="46"/>
      <c r="F164" s="48">
        <v>14489.93</v>
      </c>
      <c r="G164" s="48">
        <v>21742.720000000001</v>
      </c>
      <c r="H164" s="48">
        <v>17314.82</v>
      </c>
      <c r="I164" s="46"/>
      <c r="J164" s="49">
        <v>3</v>
      </c>
      <c r="K164" s="49">
        <v>3</v>
      </c>
      <c r="L164" s="49">
        <v>3</v>
      </c>
      <c r="M164" s="46"/>
      <c r="N164" s="50" t="s">
        <v>383</v>
      </c>
      <c r="O164" s="46"/>
      <c r="P164" s="51" t="s">
        <v>386</v>
      </c>
      <c r="Q164" s="46"/>
      <c r="R164" s="52">
        <f t="shared" si="6"/>
        <v>43469.79</v>
      </c>
      <c r="S164" s="52">
        <f t="shared" si="7"/>
        <v>65228.160000000003</v>
      </c>
      <c r="T164" s="52">
        <f t="shared" si="8"/>
        <v>51944.46</v>
      </c>
      <c r="U164" s="52">
        <v>645284.52</v>
      </c>
    </row>
    <row r="165" spans="1:21" x14ac:dyDescent="0.2">
      <c r="A165" s="55" t="s">
        <v>36</v>
      </c>
      <c r="B165" s="54" t="s">
        <v>184</v>
      </c>
      <c r="C165" s="46"/>
      <c r="D165" s="46" t="s">
        <v>377</v>
      </c>
      <c r="E165" s="46"/>
      <c r="F165" s="48">
        <v>14489.93</v>
      </c>
      <c r="G165" s="48">
        <v>21742.720000000001</v>
      </c>
      <c r="H165" s="48">
        <v>17314.82</v>
      </c>
      <c r="I165" s="46"/>
      <c r="J165" s="49">
        <v>2</v>
      </c>
      <c r="K165" s="49">
        <v>2</v>
      </c>
      <c r="L165" s="49">
        <v>2</v>
      </c>
      <c r="M165" s="46"/>
      <c r="N165" s="50" t="s">
        <v>383</v>
      </c>
      <c r="O165" s="46"/>
      <c r="P165" s="51" t="s">
        <v>386</v>
      </c>
      <c r="Q165" s="46"/>
      <c r="R165" s="52">
        <f t="shared" si="6"/>
        <v>28979.86</v>
      </c>
      <c r="S165" s="52">
        <f t="shared" si="7"/>
        <v>43485.440000000002</v>
      </c>
      <c r="T165" s="52">
        <f t="shared" si="8"/>
        <v>34629.64</v>
      </c>
      <c r="U165" s="52">
        <v>430189.68</v>
      </c>
    </row>
    <row r="166" spans="1:21" x14ac:dyDescent="0.2">
      <c r="A166" s="55" t="s">
        <v>36</v>
      </c>
      <c r="B166" s="54" t="s">
        <v>185</v>
      </c>
      <c r="C166" s="46"/>
      <c r="D166" s="46" t="s">
        <v>377</v>
      </c>
      <c r="E166" s="46"/>
      <c r="F166" s="48">
        <v>12453.08</v>
      </c>
      <c r="G166" s="48">
        <v>18376.759999999998</v>
      </c>
      <c r="H166" s="48">
        <v>14760.29</v>
      </c>
      <c r="I166" s="46"/>
      <c r="J166" s="49">
        <v>2</v>
      </c>
      <c r="K166" s="49">
        <v>2</v>
      </c>
      <c r="L166" s="49">
        <v>2</v>
      </c>
      <c r="M166" s="46"/>
      <c r="N166" s="50" t="s">
        <v>383</v>
      </c>
      <c r="O166" s="46"/>
      <c r="P166" s="51" t="s">
        <v>386</v>
      </c>
      <c r="Q166" s="46"/>
      <c r="R166" s="52">
        <f t="shared" si="6"/>
        <v>24906.16</v>
      </c>
      <c r="S166" s="52">
        <f t="shared" si="7"/>
        <v>36753.519999999997</v>
      </c>
      <c r="T166" s="52">
        <f t="shared" si="8"/>
        <v>29520.58</v>
      </c>
      <c r="U166" s="52">
        <v>370506.02</v>
      </c>
    </row>
    <row r="167" spans="1:21" x14ac:dyDescent="0.2">
      <c r="A167" s="55" t="s">
        <v>36</v>
      </c>
      <c r="B167" s="54" t="s">
        <v>186</v>
      </c>
      <c r="C167" s="46"/>
      <c r="D167" s="46" t="s">
        <v>377</v>
      </c>
      <c r="E167" s="46"/>
      <c r="F167" s="48">
        <v>14900.43</v>
      </c>
      <c r="G167" s="48">
        <v>22421.07</v>
      </c>
      <c r="H167" s="48">
        <v>17829.64</v>
      </c>
      <c r="I167" s="46"/>
      <c r="J167" s="49">
        <v>1</v>
      </c>
      <c r="K167" s="49">
        <v>1</v>
      </c>
      <c r="L167" s="49">
        <v>1</v>
      </c>
      <c r="M167" s="46"/>
      <c r="N167" s="50" t="s">
        <v>383</v>
      </c>
      <c r="O167" s="46"/>
      <c r="P167" s="51" t="s">
        <v>386</v>
      </c>
      <c r="Q167" s="46"/>
      <c r="R167" s="52">
        <f t="shared" si="6"/>
        <v>14900.43</v>
      </c>
      <c r="S167" s="52">
        <f t="shared" si="7"/>
        <v>22421.07</v>
      </c>
      <c r="T167" s="52">
        <f t="shared" si="8"/>
        <v>17829.64</v>
      </c>
      <c r="U167" s="52">
        <v>221108.91999999998</v>
      </c>
    </row>
    <row r="168" spans="1:21" x14ac:dyDescent="0.2">
      <c r="A168" s="55" t="s">
        <v>36</v>
      </c>
      <c r="B168" s="54" t="s">
        <v>187</v>
      </c>
      <c r="C168" s="46"/>
      <c r="D168" s="46" t="s">
        <v>377</v>
      </c>
      <c r="E168" s="46"/>
      <c r="F168" s="48">
        <v>12782.32</v>
      </c>
      <c r="G168" s="48">
        <v>18920.84</v>
      </c>
      <c r="H168" s="48">
        <v>15813.21</v>
      </c>
      <c r="I168" s="46"/>
      <c r="J168" s="49">
        <v>10</v>
      </c>
      <c r="K168" s="49">
        <v>10</v>
      </c>
      <c r="L168" s="49">
        <v>10</v>
      </c>
      <c r="M168" s="46"/>
      <c r="N168" s="50" t="s">
        <v>383</v>
      </c>
      <c r="O168" s="46"/>
      <c r="P168" s="51" t="s">
        <v>386</v>
      </c>
      <c r="Q168" s="46"/>
      <c r="R168" s="52">
        <f t="shared" si="6"/>
        <v>127823.2</v>
      </c>
      <c r="S168" s="52">
        <f t="shared" si="7"/>
        <v>189208.4</v>
      </c>
      <c r="T168" s="52">
        <f t="shared" si="8"/>
        <v>158132.09999999998</v>
      </c>
      <c r="U168" s="52">
        <v>1924591.7</v>
      </c>
    </row>
    <row r="169" spans="1:21" x14ac:dyDescent="0.2">
      <c r="A169" s="55" t="s">
        <v>36</v>
      </c>
      <c r="B169" s="54" t="s">
        <v>188</v>
      </c>
      <c r="C169" s="46"/>
      <c r="D169" s="46" t="s">
        <v>377</v>
      </c>
      <c r="E169" s="46"/>
      <c r="F169" s="48">
        <v>17078.560000000001</v>
      </c>
      <c r="G169" s="48">
        <v>25397.82</v>
      </c>
      <c r="H169" s="48">
        <v>21273.08</v>
      </c>
      <c r="I169" s="46"/>
      <c r="J169" s="49">
        <v>8</v>
      </c>
      <c r="K169" s="49">
        <v>8</v>
      </c>
      <c r="L169" s="49">
        <v>8</v>
      </c>
      <c r="M169" s="46"/>
      <c r="N169" s="50" t="s">
        <v>383</v>
      </c>
      <c r="O169" s="46"/>
      <c r="P169" s="51" t="s">
        <v>386</v>
      </c>
      <c r="Q169" s="46"/>
      <c r="R169" s="52">
        <f t="shared" si="6"/>
        <v>136628.48000000001</v>
      </c>
      <c r="S169" s="52">
        <f t="shared" si="7"/>
        <v>203182.56</v>
      </c>
      <c r="T169" s="52">
        <f t="shared" si="8"/>
        <v>170184.64</v>
      </c>
      <c r="U169" s="52">
        <v>2006327.44</v>
      </c>
    </row>
    <row r="170" spans="1:21" x14ac:dyDescent="0.2">
      <c r="A170" s="55" t="s">
        <v>36</v>
      </c>
      <c r="B170" s="54" t="s">
        <v>189</v>
      </c>
      <c r="C170" s="46"/>
      <c r="D170" s="46" t="s">
        <v>377</v>
      </c>
      <c r="E170" s="46"/>
      <c r="F170" s="48">
        <v>12782.32</v>
      </c>
      <c r="G170" s="48">
        <v>18920.84</v>
      </c>
      <c r="H170" s="48">
        <v>16239.88</v>
      </c>
      <c r="I170" s="46"/>
      <c r="J170" s="49">
        <v>3</v>
      </c>
      <c r="K170" s="49">
        <v>3</v>
      </c>
      <c r="L170" s="49">
        <v>3</v>
      </c>
      <c r="M170" s="46"/>
      <c r="N170" s="50" t="s">
        <v>383</v>
      </c>
      <c r="O170" s="46"/>
      <c r="P170" s="51" t="s">
        <v>386</v>
      </c>
      <c r="Q170" s="46"/>
      <c r="R170" s="52">
        <f t="shared" si="6"/>
        <v>38346.959999999999</v>
      </c>
      <c r="S170" s="52">
        <f t="shared" si="7"/>
        <v>56762.520000000004</v>
      </c>
      <c r="T170" s="52">
        <f t="shared" si="8"/>
        <v>48719.64</v>
      </c>
      <c r="U170" s="52">
        <v>573430.32000000007</v>
      </c>
    </row>
    <row r="171" spans="1:21" x14ac:dyDescent="0.2">
      <c r="A171" s="55" t="s">
        <v>36</v>
      </c>
      <c r="B171" s="54" t="s">
        <v>190</v>
      </c>
      <c r="C171" s="46"/>
      <c r="D171" s="46" t="s">
        <v>377</v>
      </c>
      <c r="E171" s="46"/>
      <c r="F171" s="48">
        <v>13262.91</v>
      </c>
      <c r="G171" s="48">
        <v>19715.03</v>
      </c>
      <c r="H171" s="48">
        <v>15775.95</v>
      </c>
      <c r="I171" s="46"/>
      <c r="J171" s="49">
        <v>9</v>
      </c>
      <c r="K171" s="49">
        <v>9</v>
      </c>
      <c r="L171" s="49">
        <v>9</v>
      </c>
      <c r="M171" s="46"/>
      <c r="N171" s="50" t="s">
        <v>383</v>
      </c>
      <c r="O171" s="46"/>
      <c r="P171" s="51" t="s">
        <v>386</v>
      </c>
      <c r="Q171" s="46"/>
      <c r="R171" s="52">
        <f t="shared" si="6"/>
        <v>119366.19</v>
      </c>
      <c r="S171" s="52">
        <f t="shared" si="7"/>
        <v>177435.27</v>
      </c>
      <c r="T171" s="52">
        <f t="shared" si="8"/>
        <v>141983.55000000002</v>
      </c>
      <c r="U171" s="52">
        <v>1785572.28</v>
      </c>
    </row>
    <row r="172" spans="1:21" x14ac:dyDescent="0.2">
      <c r="A172" s="55" t="s">
        <v>36</v>
      </c>
      <c r="B172" s="54" t="s">
        <v>191</v>
      </c>
      <c r="C172" s="46"/>
      <c r="D172" s="46" t="s">
        <v>377</v>
      </c>
      <c r="E172" s="46"/>
      <c r="F172" s="48">
        <v>13262.91</v>
      </c>
      <c r="G172" s="48">
        <v>19715.03</v>
      </c>
      <c r="H172" s="48">
        <v>15775.95</v>
      </c>
      <c r="I172" s="46"/>
      <c r="J172" s="49">
        <v>4</v>
      </c>
      <c r="K172" s="49">
        <v>4</v>
      </c>
      <c r="L172" s="49">
        <v>4</v>
      </c>
      <c r="M172" s="46"/>
      <c r="N172" s="50" t="s">
        <v>383</v>
      </c>
      <c r="O172" s="46"/>
      <c r="P172" s="51" t="s">
        <v>386</v>
      </c>
      <c r="Q172" s="46"/>
      <c r="R172" s="52">
        <f t="shared" si="6"/>
        <v>53051.64</v>
      </c>
      <c r="S172" s="52">
        <f t="shared" si="7"/>
        <v>78860.12</v>
      </c>
      <c r="T172" s="52">
        <f t="shared" si="8"/>
        <v>63103.8</v>
      </c>
      <c r="U172" s="52">
        <v>788471.28</v>
      </c>
    </row>
    <row r="173" spans="1:21" x14ac:dyDescent="0.2">
      <c r="A173" s="55" t="s">
        <v>36</v>
      </c>
      <c r="B173" s="54" t="s">
        <v>192</v>
      </c>
      <c r="C173" s="46"/>
      <c r="D173" s="46" t="s">
        <v>377</v>
      </c>
      <c r="E173" s="46"/>
      <c r="F173" s="48">
        <v>14040.18</v>
      </c>
      <c r="G173" s="48">
        <v>20758.38</v>
      </c>
      <c r="H173" s="48">
        <v>17026.349999999999</v>
      </c>
      <c r="I173" s="46"/>
      <c r="J173" s="49">
        <v>8</v>
      </c>
      <c r="K173" s="49">
        <v>8</v>
      </c>
      <c r="L173" s="49">
        <v>8</v>
      </c>
      <c r="M173" s="46"/>
      <c r="N173" s="50" t="s">
        <v>383</v>
      </c>
      <c r="O173" s="46"/>
      <c r="P173" s="51" t="s">
        <v>386</v>
      </c>
      <c r="Q173" s="46"/>
      <c r="R173" s="52">
        <f t="shared" si="6"/>
        <v>112321.44</v>
      </c>
      <c r="S173" s="52">
        <f t="shared" si="7"/>
        <v>166067.04</v>
      </c>
      <c r="T173" s="52">
        <f t="shared" si="8"/>
        <v>136210.79999999999</v>
      </c>
      <c r="U173" s="52">
        <v>1665807.44</v>
      </c>
    </row>
    <row r="174" spans="1:21" x14ac:dyDescent="0.2">
      <c r="A174" s="55" t="s">
        <v>36</v>
      </c>
      <c r="B174" s="54" t="s">
        <v>193</v>
      </c>
      <c r="C174" s="46"/>
      <c r="D174" s="46" t="s">
        <v>377</v>
      </c>
      <c r="E174" s="46"/>
      <c r="F174" s="48">
        <v>14183.68</v>
      </c>
      <c r="G174" s="48">
        <v>20901.88</v>
      </c>
      <c r="H174" s="48">
        <v>17180.009999999998</v>
      </c>
      <c r="I174" s="46"/>
      <c r="J174" s="49">
        <v>24</v>
      </c>
      <c r="K174" s="49">
        <v>24</v>
      </c>
      <c r="L174" s="49">
        <v>24</v>
      </c>
      <c r="M174" s="46"/>
      <c r="N174" s="50" t="s">
        <v>383</v>
      </c>
      <c r="O174" s="46"/>
      <c r="P174" s="51" t="s">
        <v>386</v>
      </c>
      <c r="Q174" s="46"/>
      <c r="R174" s="52">
        <f t="shared" si="6"/>
        <v>340408.32000000001</v>
      </c>
      <c r="S174" s="52">
        <f t="shared" si="7"/>
        <v>501645.12</v>
      </c>
      <c r="T174" s="52">
        <f t="shared" si="8"/>
        <v>412320.24</v>
      </c>
      <c r="U174" s="52">
        <v>5023550.16</v>
      </c>
    </row>
    <row r="175" spans="1:21" x14ac:dyDescent="0.2">
      <c r="A175" s="55" t="s">
        <v>36</v>
      </c>
      <c r="B175" s="54" t="s">
        <v>194</v>
      </c>
      <c r="C175" s="46"/>
      <c r="D175" s="46" t="s">
        <v>377</v>
      </c>
      <c r="E175" s="46"/>
      <c r="F175" s="48">
        <v>13262.91</v>
      </c>
      <c r="G175" s="48">
        <v>19715.03</v>
      </c>
      <c r="H175" s="48">
        <v>15775.95</v>
      </c>
      <c r="I175" s="46"/>
      <c r="J175" s="49">
        <v>2</v>
      </c>
      <c r="K175" s="49">
        <v>2</v>
      </c>
      <c r="L175" s="49">
        <v>2</v>
      </c>
      <c r="M175" s="46"/>
      <c r="N175" s="50" t="s">
        <v>383</v>
      </c>
      <c r="O175" s="46"/>
      <c r="P175" s="51" t="s">
        <v>386</v>
      </c>
      <c r="Q175" s="46"/>
      <c r="R175" s="52">
        <f t="shared" si="6"/>
        <v>26525.82</v>
      </c>
      <c r="S175" s="52">
        <f t="shared" si="7"/>
        <v>39430.06</v>
      </c>
      <c r="T175" s="52">
        <f t="shared" si="8"/>
        <v>31551.9</v>
      </c>
      <c r="U175" s="52">
        <v>394235.64</v>
      </c>
    </row>
    <row r="176" spans="1:21" x14ac:dyDescent="0.2">
      <c r="A176" s="55" t="s">
        <v>36</v>
      </c>
      <c r="B176" s="54" t="s">
        <v>195</v>
      </c>
      <c r="C176" s="46"/>
      <c r="D176" s="46" t="s">
        <v>377</v>
      </c>
      <c r="E176" s="46"/>
      <c r="F176" s="48">
        <v>13670.68</v>
      </c>
      <c r="G176" s="48">
        <v>20388.88</v>
      </c>
      <c r="H176" s="48">
        <v>16287.35</v>
      </c>
      <c r="I176" s="46"/>
      <c r="J176" s="49">
        <v>3</v>
      </c>
      <c r="K176" s="49">
        <v>3</v>
      </c>
      <c r="L176" s="49">
        <v>3</v>
      </c>
      <c r="M176" s="46"/>
      <c r="N176" s="50" t="s">
        <v>383</v>
      </c>
      <c r="O176" s="46"/>
      <c r="P176" s="51" t="s">
        <v>386</v>
      </c>
      <c r="Q176" s="46"/>
      <c r="R176" s="52">
        <f t="shared" si="6"/>
        <v>41012.04</v>
      </c>
      <c r="S176" s="52">
        <f t="shared" si="7"/>
        <v>61166.64</v>
      </c>
      <c r="T176" s="52">
        <f t="shared" si="8"/>
        <v>48862.05</v>
      </c>
      <c r="U176" s="52">
        <v>609275.79</v>
      </c>
    </row>
    <row r="177" spans="1:21" x14ac:dyDescent="0.2">
      <c r="A177" s="55" t="s">
        <v>36</v>
      </c>
      <c r="B177" s="54" t="s">
        <v>196</v>
      </c>
      <c r="C177" s="46"/>
      <c r="D177" s="46" t="s">
        <v>377</v>
      </c>
      <c r="E177" s="46"/>
      <c r="F177" s="48">
        <v>13080.62</v>
      </c>
      <c r="G177" s="48">
        <v>19403.759999999998</v>
      </c>
      <c r="H177" s="48">
        <v>16139.06</v>
      </c>
      <c r="I177" s="46"/>
      <c r="J177" s="49">
        <v>26</v>
      </c>
      <c r="K177" s="49">
        <v>26</v>
      </c>
      <c r="L177" s="49">
        <v>26</v>
      </c>
      <c r="M177" s="46"/>
      <c r="N177" s="50" t="s">
        <v>383</v>
      </c>
      <c r="O177" s="46"/>
      <c r="P177" s="51" t="s">
        <v>386</v>
      </c>
      <c r="Q177" s="46"/>
      <c r="R177" s="52">
        <f t="shared" si="6"/>
        <v>340096.12</v>
      </c>
      <c r="S177" s="52">
        <f t="shared" si="7"/>
        <v>504497.75999999995</v>
      </c>
      <c r="T177" s="52">
        <f t="shared" si="8"/>
        <v>419615.56</v>
      </c>
      <c r="U177" s="52">
        <v>5100003.4800000004</v>
      </c>
    </row>
    <row r="178" spans="1:21" x14ac:dyDescent="0.2">
      <c r="A178" s="55" t="s">
        <v>36</v>
      </c>
      <c r="B178" s="54" t="s">
        <v>197</v>
      </c>
      <c r="C178" s="46"/>
      <c r="D178" s="46" t="s">
        <v>377</v>
      </c>
      <c r="E178" s="46"/>
      <c r="F178" s="48">
        <v>15343.83</v>
      </c>
      <c r="G178" s="48">
        <v>22864.47</v>
      </c>
      <c r="H178" s="48">
        <v>18716.439999999999</v>
      </c>
      <c r="I178" s="46"/>
      <c r="J178" s="49">
        <v>10</v>
      </c>
      <c r="K178" s="49">
        <v>10</v>
      </c>
      <c r="L178" s="49">
        <v>10</v>
      </c>
      <c r="M178" s="46"/>
      <c r="N178" s="50" t="s">
        <v>383</v>
      </c>
      <c r="O178" s="46"/>
      <c r="P178" s="51" t="s">
        <v>386</v>
      </c>
      <c r="Q178" s="46"/>
      <c r="R178" s="52">
        <f t="shared" si="6"/>
        <v>153438.29999999999</v>
      </c>
      <c r="S178" s="52">
        <f t="shared" si="7"/>
        <v>228644.7</v>
      </c>
      <c r="T178" s="52">
        <f t="shared" si="8"/>
        <v>187164.4</v>
      </c>
      <c r="U178" s="52">
        <v>2280429</v>
      </c>
    </row>
    <row r="179" spans="1:21" x14ac:dyDescent="0.2">
      <c r="A179" s="55" t="s">
        <v>36</v>
      </c>
      <c r="B179" s="54" t="s">
        <v>198</v>
      </c>
      <c r="C179" s="46"/>
      <c r="D179" s="46" t="s">
        <v>377</v>
      </c>
      <c r="E179" s="46"/>
      <c r="F179" s="48">
        <v>14900.43</v>
      </c>
      <c r="G179" s="48">
        <v>22421.07</v>
      </c>
      <c r="H179" s="48">
        <v>17829.64</v>
      </c>
      <c r="I179" s="46"/>
      <c r="J179" s="49">
        <v>1</v>
      </c>
      <c r="K179" s="49">
        <v>1</v>
      </c>
      <c r="L179" s="49">
        <v>1</v>
      </c>
      <c r="M179" s="46"/>
      <c r="N179" s="50" t="s">
        <v>383</v>
      </c>
      <c r="O179" s="46"/>
      <c r="P179" s="51" t="s">
        <v>386</v>
      </c>
      <c r="Q179" s="46"/>
      <c r="R179" s="52">
        <f t="shared" si="6"/>
        <v>14900.43</v>
      </c>
      <c r="S179" s="52">
        <f t="shared" si="7"/>
        <v>22421.07</v>
      </c>
      <c r="T179" s="52">
        <f t="shared" si="8"/>
        <v>17829.64</v>
      </c>
      <c r="U179" s="52">
        <v>221108.91999999998</v>
      </c>
    </row>
    <row r="180" spans="1:21" x14ac:dyDescent="0.2">
      <c r="A180" s="55" t="s">
        <v>36</v>
      </c>
      <c r="B180" s="54" t="s">
        <v>199</v>
      </c>
      <c r="C180" s="46"/>
      <c r="D180" s="46" t="s">
        <v>377</v>
      </c>
      <c r="E180" s="46"/>
      <c r="F180" s="48">
        <v>14079.44</v>
      </c>
      <c r="G180" s="48">
        <v>21064.36</v>
      </c>
      <c r="H180" s="48">
        <v>16799.990000000002</v>
      </c>
      <c r="I180" s="46"/>
      <c r="J180" s="49">
        <v>4</v>
      </c>
      <c r="K180" s="49">
        <v>4</v>
      </c>
      <c r="L180" s="49">
        <v>4</v>
      </c>
      <c r="M180" s="46"/>
      <c r="N180" s="50" t="s">
        <v>383</v>
      </c>
      <c r="O180" s="46"/>
      <c r="P180" s="51" t="s">
        <v>386</v>
      </c>
      <c r="Q180" s="46"/>
      <c r="R180" s="52">
        <f t="shared" si="6"/>
        <v>56317.760000000002</v>
      </c>
      <c r="S180" s="52">
        <f t="shared" si="7"/>
        <v>84257.44</v>
      </c>
      <c r="T180" s="52">
        <f t="shared" si="8"/>
        <v>67199.960000000006</v>
      </c>
      <c r="U180" s="52">
        <v>836322.44000000006</v>
      </c>
    </row>
    <row r="181" spans="1:21" x14ac:dyDescent="0.2">
      <c r="A181" s="55" t="s">
        <v>36</v>
      </c>
      <c r="B181" s="54" t="s">
        <v>200</v>
      </c>
      <c r="C181" s="46"/>
      <c r="D181" s="46" t="s">
        <v>377</v>
      </c>
      <c r="E181" s="46"/>
      <c r="F181" s="48">
        <v>14407.88</v>
      </c>
      <c r="G181" s="48">
        <v>21392.81</v>
      </c>
      <c r="H181" s="48">
        <v>17456.88</v>
      </c>
      <c r="I181" s="46"/>
      <c r="J181" s="49">
        <v>9</v>
      </c>
      <c r="K181" s="49">
        <v>9</v>
      </c>
      <c r="L181" s="49">
        <v>9</v>
      </c>
      <c r="M181" s="46"/>
      <c r="N181" s="50" t="s">
        <v>383</v>
      </c>
      <c r="O181" s="46"/>
      <c r="P181" s="51" t="s">
        <v>386</v>
      </c>
      <c r="Q181" s="46"/>
      <c r="R181" s="52">
        <f t="shared" si="6"/>
        <v>129670.92</v>
      </c>
      <c r="S181" s="52">
        <f t="shared" si="7"/>
        <v>192535.29</v>
      </c>
      <c r="T181" s="52">
        <f t="shared" si="8"/>
        <v>157111.92000000001</v>
      </c>
      <c r="U181" s="52">
        <v>1940533.4699999997</v>
      </c>
    </row>
    <row r="182" spans="1:21" x14ac:dyDescent="0.2">
      <c r="A182" s="55" t="s">
        <v>36</v>
      </c>
      <c r="B182" s="54" t="s">
        <v>201</v>
      </c>
      <c r="C182" s="46"/>
      <c r="D182" s="46" t="s">
        <v>377</v>
      </c>
      <c r="E182" s="46"/>
      <c r="F182" s="48">
        <v>14783.08</v>
      </c>
      <c r="G182" s="48">
        <v>22237.91</v>
      </c>
      <c r="H182" s="48">
        <v>17950.77</v>
      </c>
      <c r="I182" s="46"/>
      <c r="J182" s="49">
        <v>42</v>
      </c>
      <c r="K182" s="49">
        <v>42</v>
      </c>
      <c r="L182" s="49">
        <v>42</v>
      </c>
      <c r="M182" s="46"/>
      <c r="N182" s="50" t="s">
        <v>383</v>
      </c>
      <c r="O182" s="46"/>
      <c r="P182" s="51" t="s">
        <v>386</v>
      </c>
      <c r="Q182" s="46"/>
      <c r="R182" s="52">
        <f t="shared" si="6"/>
        <v>620889.36</v>
      </c>
      <c r="S182" s="52">
        <f t="shared" si="7"/>
        <v>933992.22</v>
      </c>
      <c r="T182" s="52">
        <f t="shared" si="8"/>
        <v>753932.34</v>
      </c>
      <c r="U182" s="52">
        <v>9301693.3800000008</v>
      </c>
    </row>
    <row r="183" spans="1:21" x14ac:dyDescent="0.2">
      <c r="A183" s="55" t="s">
        <v>36</v>
      </c>
      <c r="B183" s="54" t="s">
        <v>202</v>
      </c>
      <c r="C183" s="46"/>
      <c r="D183" s="46" t="s">
        <v>377</v>
      </c>
      <c r="E183" s="46"/>
      <c r="F183" s="48">
        <v>14079.44</v>
      </c>
      <c r="G183" s="48">
        <v>21064.36</v>
      </c>
      <c r="H183" s="48">
        <v>16799.990000000002</v>
      </c>
      <c r="I183" s="46"/>
      <c r="J183" s="49">
        <v>3</v>
      </c>
      <c r="K183" s="49">
        <v>3</v>
      </c>
      <c r="L183" s="49">
        <v>3</v>
      </c>
      <c r="M183" s="46"/>
      <c r="N183" s="50" t="s">
        <v>383</v>
      </c>
      <c r="O183" s="46"/>
      <c r="P183" s="51" t="s">
        <v>386</v>
      </c>
      <c r="Q183" s="46"/>
      <c r="R183" s="52">
        <f t="shared" si="6"/>
        <v>42238.32</v>
      </c>
      <c r="S183" s="52">
        <f t="shared" si="7"/>
        <v>63193.08</v>
      </c>
      <c r="T183" s="52">
        <f t="shared" si="8"/>
        <v>50399.97</v>
      </c>
      <c r="U183" s="52">
        <v>627241.83000000007</v>
      </c>
    </row>
    <row r="184" spans="1:21" x14ac:dyDescent="0.2">
      <c r="A184" s="55" t="s">
        <v>36</v>
      </c>
      <c r="B184" s="54" t="s">
        <v>203</v>
      </c>
      <c r="C184" s="46"/>
      <c r="D184" s="46" t="s">
        <v>377</v>
      </c>
      <c r="E184" s="46"/>
      <c r="F184" s="48">
        <v>14489.93</v>
      </c>
      <c r="G184" s="48">
        <v>21742.720000000001</v>
      </c>
      <c r="H184" s="48">
        <v>17314.82</v>
      </c>
      <c r="I184" s="46"/>
      <c r="J184" s="49">
        <v>3</v>
      </c>
      <c r="K184" s="49">
        <v>3</v>
      </c>
      <c r="L184" s="49">
        <v>3</v>
      </c>
      <c r="M184" s="46"/>
      <c r="N184" s="50" t="s">
        <v>383</v>
      </c>
      <c r="O184" s="46"/>
      <c r="P184" s="51" t="s">
        <v>386</v>
      </c>
      <c r="Q184" s="46"/>
      <c r="R184" s="52">
        <f t="shared" si="6"/>
        <v>43469.79</v>
      </c>
      <c r="S184" s="52">
        <f t="shared" si="7"/>
        <v>65228.160000000003</v>
      </c>
      <c r="T184" s="52">
        <f t="shared" si="8"/>
        <v>51944.46</v>
      </c>
      <c r="U184" s="52">
        <v>645284.52</v>
      </c>
    </row>
    <row r="185" spans="1:21" x14ac:dyDescent="0.2">
      <c r="A185" s="55" t="s">
        <v>36</v>
      </c>
      <c r="B185" s="54" t="s">
        <v>204</v>
      </c>
      <c r="C185" s="46"/>
      <c r="D185" s="46" t="s">
        <v>377</v>
      </c>
      <c r="E185" s="46"/>
      <c r="F185" s="48">
        <v>14489.93</v>
      </c>
      <c r="G185" s="48">
        <v>21742.720000000001</v>
      </c>
      <c r="H185" s="48">
        <v>17314.82</v>
      </c>
      <c r="I185" s="46"/>
      <c r="J185" s="49">
        <v>3</v>
      </c>
      <c r="K185" s="49">
        <v>3</v>
      </c>
      <c r="L185" s="49">
        <v>3</v>
      </c>
      <c r="M185" s="46"/>
      <c r="N185" s="50" t="s">
        <v>383</v>
      </c>
      <c r="O185" s="46"/>
      <c r="P185" s="51" t="s">
        <v>386</v>
      </c>
      <c r="Q185" s="46"/>
      <c r="R185" s="52">
        <f t="shared" si="6"/>
        <v>43469.79</v>
      </c>
      <c r="S185" s="52">
        <f t="shared" si="7"/>
        <v>65228.160000000003</v>
      </c>
      <c r="T185" s="52">
        <f t="shared" si="8"/>
        <v>51944.46</v>
      </c>
      <c r="U185" s="52">
        <v>645284.52</v>
      </c>
    </row>
    <row r="186" spans="1:21" x14ac:dyDescent="0.2">
      <c r="A186" s="55" t="s">
        <v>36</v>
      </c>
      <c r="B186" s="54" t="s">
        <v>205</v>
      </c>
      <c r="C186" s="46"/>
      <c r="D186" s="46" t="s">
        <v>377</v>
      </c>
      <c r="E186" s="46"/>
      <c r="F186" s="48">
        <v>14489.93</v>
      </c>
      <c r="G186" s="48">
        <v>21742.720000000001</v>
      </c>
      <c r="H186" s="48">
        <v>17314.82</v>
      </c>
      <c r="I186" s="46"/>
      <c r="J186" s="49">
        <v>2</v>
      </c>
      <c r="K186" s="49">
        <v>2</v>
      </c>
      <c r="L186" s="49">
        <v>2</v>
      </c>
      <c r="M186" s="46"/>
      <c r="N186" s="50" t="s">
        <v>383</v>
      </c>
      <c r="O186" s="46"/>
      <c r="P186" s="51" t="s">
        <v>386</v>
      </c>
      <c r="Q186" s="46"/>
      <c r="R186" s="52">
        <f t="shared" si="6"/>
        <v>28979.86</v>
      </c>
      <c r="S186" s="52">
        <f t="shared" si="7"/>
        <v>43485.440000000002</v>
      </c>
      <c r="T186" s="52">
        <f t="shared" si="8"/>
        <v>34629.64</v>
      </c>
      <c r="U186" s="52">
        <v>430189.68</v>
      </c>
    </row>
    <row r="187" spans="1:21" x14ac:dyDescent="0.2">
      <c r="A187" s="55" t="s">
        <v>36</v>
      </c>
      <c r="B187" s="54" t="s">
        <v>206</v>
      </c>
      <c r="C187" s="46"/>
      <c r="D187" s="46" t="s">
        <v>377</v>
      </c>
      <c r="E187" s="46"/>
      <c r="F187" s="48">
        <v>14489.93</v>
      </c>
      <c r="G187" s="48">
        <v>21742.720000000001</v>
      </c>
      <c r="H187" s="48">
        <v>17314.82</v>
      </c>
      <c r="I187" s="46"/>
      <c r="J187" s="49">
        <v>2</v>
      </c>
      <c r="K187" s="49">
        <v>2</v>
      </c>
      <c r="L187" s="49">
        <v>2</v>
      </c>
      <c r="M187" s="46"/>
      <c r="N187" s="50" t="s">
        <v>383</v>
      </c>
      <c r="O187" s="46"/>
      <c r="P187" s="51" t="s">
        <v>386</v>
      </c>
      <c r="Q187" s="46"/>
      <c r="R187" s="52">
        <f t="shared" si="6"/>
        <v>28979.86</v>
      </c>
      <c r="S187" s="52">
        <f t="shared" si="7"/>
        <v>43485.440000000002</v>
      </c>
      <c r="T187" s="52">
        <f t="shared" si="8"/>
        <v>34629.64</v>
      </c>
      <c r="U187" s="52">
        <v>430189.68</v>
      </c>
    </row>
    <row r="188" spans="1:21" x14ac:dyDescent="0.2">
      <c r="A188" s="55" t="s">
        <v>36</v>
      </c>
      <c r="B188" s="54" t="s">
        <v>207</v>
      </c>
      <c r="C188" s="46"/>
      <c r="D188" s="46" t="s">
        <v>377</v>
      </c>
      <c r="E188" s="46"/>
      <c r="F188" s="48">
        <v>16124.31</v>
      </c>
      <c r="G188" s="48">
        <v>24443.57</v>
      </c>
      <c r="H188" s="48">
        <v>19364.580000000002</v>
      </c>
      <c r="I188" s="46"/>
      <c r="J188" s="49">
        <v>7</v>
      </c>
      <c r="K188" s="49">
        <v>7</v>
      </c>
      <c r="L188" s="49">
        <v>7</v>
      </c>
      <c r="M188" s="46"/>
      <c r="N188" s="50" t="s">
        <v>383</v>
      </c>
      <c r="O188" s="46"/>
      <c r="P188" s="51" t="s">
        <v>386</v>
      </c>
      <c r="Q188" s="46"/>
      <c r="R188" s="52">
        <f t="shared" si="6"/>
        <v>112870.17</v>
      </c>
      <c r="S188" s="52">
        <f t="shared" si="7"/>
        <v>171104.99</v>
      </c>
      <c r="T188" s="52">
        <f t="shared" si="8"/>
        <v>135552.06</v>
      </c>
      <c r="U188" s="52">
        <v>1673279.51</v>
      </c>
    </row>
    <row r="189" spans="1:21" x14ac:dyDescent="0.2">
      <c r="A189" s="55" t="s">
        <v>36</v>
      </c>
      <c r="B189" s="54" t="s">
        <v>208</v>
      </c>
      <c r="C189" s="46"/>
      <c r="D189" s="46" t="s">
        <v>377</v>
      </c>
      <c r="E189" s="46"/>
      <c r="F189" s="48">
        <v>16124.31</v>
      </c>
      <c r="G189" s="48">
        <v>24443.57</v>
      </c>
      <c r="H189" s="48">
        <v>19364.580000000002</v>
      </c>
      <c r="I189" s="46"/>
      <c r="J189" s="49">
        <v>3</v>
      </c>
      <c r="K189" s="49">
        <v>3</v>
      </c>
      <c r="L189" s="49">
        <v>3</v>
      </c>
      <c r="M189" s="46"/>
      <c r="N189" s="50" t="s">
        <v>383</v>
      </c>
      <c r="O189" s="46"/>
      <c r="P189" s="51" t="s">
        <v>386</v>
      </c>
      <c r="Q189" s="46"/>
      <c r="R189" s="52">
        <f t="shared" si="6"/>
        <v>48372.93</v>
      </c>
      <c r="S189" s="52">
        <f t="shared" si="7"/>
        <v>73330.709999999992</v>
      </c>
      <c r="T189" s="52">
        <f t="shared" si="8"/>
        <v>58093.740000000005</v>
      </c>
      <c r="U189" s="52">
        <v>717119.78999999992</v>
      </c>
    </row>
    <row r="190" spans="1:21" x14ac:dyDescent="0.2">
      <c r="A190" s="55" t="s">
        <v>36</v>
      </c>
      <c r="B190" s="54" t="s">
        <v>209</v>
      </c>
      <c r="C190" s="46"/>
      <c r="D190" s="46" t="s">
        <v>377</v>
      </c>
      <c r="E190" s="46"/>
      <c r="F190" s="48">
        <v>16124.31</v>
      </c>
      <c r="G190" s="48">
        <v>24443.57</v>
      </c>
      <c r="H190" s="48">
        <v>19364.580000000002</v>
      </c>
      <c r="I190" s="46"/>
      <c r="J190" s="49">
        <v>3</v>
      </c>
      <c r="K190" s="49">
        <v>3</v>
      </c>
      <c r="L190" s="49">
        <v>3</v>
      </c>
      <c r="M190" s="46"/>
      <c r="N190" s="50" t="s">
        <v>383</v>
      </c>
      <c r="O190" s="46"/>
      <c r="P190" s="51" t="s">
        <v>386</v>
      </c>
      <c r="Q190" s="46"/>
      <c r="R190" s="52">
        <f t="shared" si="6"/>
        <v>48372.93</v>
      </c>
      <c r="S190" s="52">
        <f t="shared" si="7"/>
        <v>73330.709999999992</v>
      </c>
      <c r="T190" s="52">
        <f t="shared" si="8"/>
        <v>58093.740000000005</v>
      </c>
      <c r="U190" s="52">
        <v>717119.78999999992</v>
      </c>
    </row>
    <row r="191" spans="1:21" x14ac:dyDescent="0.2">
      <c r="A191" s="55" t="s">
        <v>36</v>
      </c>
      <c r="B191" s="54" t="s">
        <v>210</v>
      </c>
      <c r="C191" s="46"/>
      <c r="D191" s="46" t="s">
        <v>377</v>
      </c>
      <c r="E191" s="46"/>
      <c r="F191" s="48">
        <v>16124.31</v>
      </c>
      <c r="G191" s="48">
        <v>24443.57</v>
      </c>
      <c r="H191" s="48">
        <v>19364.580000000002</v>
      </c>
      <c r="I191" s="46"/>
      <c r="J191" s="49">
        <v>3</v>
      </c>
      <c r="K191" s="49">
        <v>3</v>
      </c>
      <c r="L191" s="49">
        <v>3</v>
      </c>
      <c r="M191" s="46"/>
      <c r="N191" s="50" t="s">
        <v>383</v>
      </c>
      <c r="O191" s="46"/>
      <c r="P191" s="51" t="s">
        <v>386</v>
      </c>
      <c r="Q191" s="46"/>
      <c r="R191" s="52">
        <f t="shared" si="6"/>
        <v>48372.93</v>
      </c>
      <c r="S191" s="52">
        <f t="shared" si="7"/>
        <v>73330.709999999992</v>
      </c>
      <c r="T191" s="52">
        <f t="shared" si="8"/>
        <v>58093.740000000005</v>
      </c>
      <c r="U191" s="52">
        <v>717119.78999999992</v>
      </c>
    </row>
    <row r="192" spans="1:21" x14ac:dyDescent="0.2">
      <c r="A192" s="55" t="s">
        <v>36</v>
      </c>
      <c r="B192" s="54" t="s">
        <v>211</v>
      </c>
      <c r="C192" s="46"/>
      <c r="D192" s="46" t="s">
        <v>377</v>
      </c>
      <c r="E192" s="46"/>
      <c r="F192" s="48">
        <v>17754.22</v>
      </c>
      <c r="G192" s="48">
        <v>27137.040000000001</v>
      </c>
      <c r="H192" s="48">
        <v>21408.74</v>
      </c>
      <c r="I192" s="46"/>
      <c r="J192" s="49">
        <v>4</v>
      </c>
      <c r="K192" s="49">
        <v>4</v>
      </c>
      <c r="L192" s="49">
        <v>4</v>
      </c>
      <c r="M192" s="46"/>
      <c r="N192" s="50" t="s">
        <v>383</v>
      </c>
      <c r="O192" s="46"/>
      <c r="P192" s="51" t="s">
        <v>386</v>
      </c>
      <c r="Q192" s="46"/>
      <c r="R192" s="52">
        <f t="shared" si="6"/>
        <v>71016.88</v>
      </c>
      <c r="S192" s="52">
        <f t="shared" si="7"/>
        <v>108548.16</v>
      </c>
      <c r="T192" s="52">
        <f t="shared" si="8"/>
        <v>85634.96</v>
      </c>
      <c r="U192" s="52">
        <v>1051678.5999999999</v>
      </c>
    </row>
    <row r="193" spans="1:21" x14ac:dyDescent="0.2">
      <c r="A193" s="55" t="s">
        <v>36</v>
      </c>
      <c r="B193" s="54" t="s">
        <v>212</v>
      </c>
      <c r="C193" s="46"/>
      <c r="D193" s="46" t="s">
        <v>377</v>
      </c>
      <c r="E193" s="46"/>
      <c r="F193" s="48">
        <v>18493.22</v>
      </c>
      <c r="G193" s="48">
        <v>27284.84</v>
      </c>
      <c r="H193" s="48">
        <v>23206.74</v>
      </c>
      <c r="I193" s="46"/>
      <c r="J193" s="49">
        <v>10</v>
      </c>
      <c r="K193" s="49">
        <v>10</v>
      </c>
      <c r="L193" s="49">
        <v>10</v>
      </c>
      <c r="M193" s="46"/>
      <c r="N193" s="50" t="s">
        <v>383</v>
      </c>
      <c r="O193" s="46"/>
      <c r="P193" s="51" t="s">
        <v>386</v>
      </c>
      <c r="Q193" s="46"/>
      <c r="R193" s="52">
        <f t="shared" si="6"/>
        <v>184932.2</v>
      </c>
      <c r="S193" s="52">
        <f t="shared" si="7"/>
        <v>272848.40000000002</v>
      </c>
      <c r="T193" s="52">
        <f t="shared" si="8"/>
        <v>232067.40000000002</v>
      </c>
      <c r="U193" s="52">
        <v>2719794.4</v>
      </c>
    </row>
    <row r="194" spans="1:21" x14ac:dyDescent="0.2">
      <c r="A194" s="55" t="s">
        <v>36</v>
      </c>
      <c r="B194" s="54" t="s">
        <v>213</v>
      </c>
      <c r="C194" s="46"/>
      <c r="D194" s="46" t="s">
        <v>377</v>
      </c>
      <c r="E194" s="46"/>
      <c r="F194" s="48">
        <v>17754.22</v>
      </c>
      <c r="G194" s="48">
        <v>27137.040000000001</v>
      </c>
      <c r="H194" s="48">
        <v>21408.74</v>
      </c>
      <c r="I194" s="46"/>
      <c r="J194" s="49">
        <v>3</v>
      </c>
      <c r="K194" s="49">
        <v>3</v>
      </c>
      <c r="L194" s="49">
        <v>3</v>
      </c>
      <c r="M194" s="46"/>
      <c r="N194" s="50" t="s">
        <v>383</v>
      </c>
      <c r="O194" s="46"/>
      <c r="P194" s="51" t="s">
        <v>386</v>
      </c>
      <c r="Q194" s="46"/>
      <c r="R194" s="52">
        <f t="shared" si="6"/>
        <v>53262.66</v>
      </c>
      <c r="S194" s="52">
        <f t="shared" si="7"/>
        <v>81411.12</v>
      </c>
      <c r="T194" s="52">
        <f t="shared" si="8"/>
        <v>64226.22</v>
      </c>
      <c r="U194" s="52">
        <v>788758.95</v>
      </c>
    </row>
    <row r="195" spans="1:21" x14ac:dyDescent="0.2">
      <c r="A195" s="55" t="s">
        <v>36</v>
      </c>
      <c r="B195" s="54" t="s">
        <v>214</v>
      </c>
      <c r="C195" s="46"/>
      <c r="D195" s="46" t="s">
        <v>377</v>
      </c>
      <c r="E195" s="46"/>
      <c r="F195" s="48">
        <v>18512.560000000001</v>
      </c>
      <c r="G195" s="48">
        <v>28390.2</v>
      </c>
      <c r="H195" s="48">
        <v>22359.8</v>
      </c>
      <c r="I195" s="46"/>
      <c r="J195" s="49">
        <v>5</v>
      </c>
      <c r="K195" s="49">
        <v>5</v>
      </c>
      <c r="L195" s="49">
        <v>5</v>
      </c>
      <c r="M195" s="46"/>
      <c r="N195" s="50" t="s">
        <v>383</v>
      </c>
      <c r="O195" s="46"/>
      <c r="P195" s="51" t="s">
        <v>386</v>
      </c>
      <c r="Q195" s="46"/>
      <c r="R195" s="52">
        <f t="shared" si="6"/>
        <v>92562.8</v>
      </c>
      <c r="S195" s="52">
        <f t="shared" si="7"/>
        <v>141951</v>
      </c>
      <c r="T195" s="52">
        <f t="shared" si="8"/>
        <v>111799</v>
      </c>
      <c r="U195" s="52">
        <v>1370149.8</v>
      </c>
    </row>
    <row r="196" spans="1:21" x14ac:dyDescent="0.2">
      <c r="A196" s="55" t="s">
        <v>36</v>
      </c>
      <c r="B196" s="54" t="s">
        <v>215</v>
      </c>
      <c r="C196" s="46"/>
      <c r="D196" s="46" t="s">
        <v>377</v>
      </c>
      <c r="E196" s="46"/>
      <c r="F196" s="48">
        <v>16938.189999999999</v>
      </c>
      <c r="G196" s="48">
        <v>25788.53</v>
      </c>
      <c r="H196" s="48">
        <v>20385.310000000001</v>
      </c>
      <c r="I196" s="46"/>
      <c r="J196" s="49">
        <v>2</v>
      </c>
      <c r="K196" s="49">
        <v>2</v>
      </c>
      <c r="L196" s="49">
        <v>2</v>
      </c>
      <c r="M196" s="46"/>
      <c r="N196" s="50" t="s">
        <v>383</v>
      </c>
      <c r="O196" s="46"/>
      <c r="P196" s="51" t="s">
        <v>386</v>
      </c>
      <c r="Q196" s="46"/>
      <c r="R196" s="52">
        <f t="shared" si="6"/>
        <v>33876.379999999997</v>
      </c>
      <c r="S196" s="52">
        <f t="shared" si="7"/>
        <v>51577.06</v>
      </c>
      <c r="T196" s="52">
        <f t="shared" si="8"/>
        <v>40770.620000000003</v>
      </c>
      <c r="U196" s="52">
        <v>501927.96</v>
      </c>
    </row>
    <row r="197" spans="1:21" x14ac:dyDescent="0.2">
      <c r="A197" s="55" t="s">
        <v>36</v>
      </c>
      <c r="B197" s="54" t="s">
        <v>216</v>
      </c>
      <c r="C197" s="46"/>
      <c r="D197" s="46" t="s">
        <v>377</v>
      </c>
      <c r="E197" s="46"/>
      <c r="F197" s="48">
        <v>16938.189999999999</v>
      </c>
      <c r="G197" s="48">
        <v>25788.53</v>
      </c>
      <c r="H197" s="48">
        <v>20385.310000000001</v>
      </c>
      <c r="I197" s="46"/>
      <c r="J197" s="49">
        <v>3</v>
      </c>
      <c r="K197" s="49">
        <v>3</v>
      </c>
      <c r="L197" s="49">
        <v>3</v>
      </c>
      <c r="M197" s="46"/>
      <c r="N197" s="50" t="s">
        <v>383</v>
      </c>
      <c r="O197" s="46"/>
      <c r="P197" s="51" t="s">
        <v>386</v>
      </c>
      <c r="Q197" s="46"/>
      <c r="R197" s="52">
        <f t="shared" si="6"/>
        <v>50814.569999999992</v>
      </c>
      <c r="S197" s="52">
        <f t="shared" si="7"/>
        <v>77365.59</v>
      </c>
      <c r="T197" s="52">
        <f t="shared" si="8"/>
        <v>61155.930000000008</v>
      </c>
      <c r="U197" s="52">
        <v>752891.94000000006</v>
      </c>
    </row>
    <row r="198" spans="1:21" x14ac:dyDescent="0.2">
      <c r="A198" s="55" t="s">
        <v>36</v>
      </c>
      <c r="B198" s="54" t="s">
        <v>217</v>
      </c>
      <c r="C198" s="46"/>
      <c r="D198" s="46" t="s">
        <v>377</v>
      </c>
      <c r="E198" s="46"/>
      <c r="F198" s="48">
        <v>12453.08</v>
      </c>
      <c r="G198" s="48">
        <v>18376.759999999998</v>
      </c>
      <c r="H198" s="48">
        <v>14760.29</v>
      </c>
      <c r="I198" s="46"/>
      <c r="J198" s="49">
        <v>1</v>
      </c>
      <c r="K198" s="49">
        <v>1</v>
      </c>
      <c r="L198" s="49">
        <v>1</v>
      </c>
      <c r="M198" s="46"/>
      <c r="N198" s="50" t="s">
        <v>383</v>
      </c>
      <c r="O198" s="46"/>
      <c r="P198" s="51" t="s">
        <v>386</v>
      </c>
      <c r="Q198" s="46"/>
      <c r="R198" s="52">
        <f t="shared" si="6"/>
        <v>12453.08</v>
      </c>
      <c r="S198" s="52">
        <f t="shared" si="7"/>
        <v>18376.759999999998</v>
      </c>
      <c r="T198" s="52">
        <f t="shared" si="8"/>
        <v>14760.29</v>
      </c>
      <c r="U198" s="52">
        <v>185253.01</v>
      </c>
    </row>
    <row r="199" spans="1:21" x14ac:dyDescent="0.2">
      <c r="A199" s="55" t="s">
        <v>36</v>
      </c>
      <c r="B199" s="54" t="s">
        <v>218</v>
      </c>
      <c r="C199" s="46"/>
      <c r="D199" s="46" t="s">
        <v>377</v>
      </c>
      <c r="E199" s="46"/>
      <c r="F199" s="48">
        <v>16938.189999999999</v>
      </c>
      <c r="G199" s="48">
        <v>25788.53</v>
      </c>
      <c r="H199" s="48">
        <v>20385.310000000001</v>
      </c>
      <c r="I199" s="46"/>
      <c r="J199" s="49">
        <v>2</v>
      </c>
      <c r="K199" s="49">
        <v>2</v>
      </c>
      <c r="L199" s="49">
        <v>2</v>
      </c>
      <c r="M199" s="46"/>
      <c r="N199" s="50" t="s">
        <v>383</v>
      </c>
      <c r="O199" s="46"/>
      <c r="P199" s="51" t="s">
        <v>386</v>
      </c>
      <c r="Q199" s="46"/>
      <c r="R199" s="52">
        <f t="shared" si="6"/>
        <v>33876.379999999997</v>
      </c>
      <c r="S199" s="52">
        <f t="shared" si="7"/>
        <v>51577.06</v>
      </c>
      <c r="T199" s="52">
        <f t="shared" si="8"/>
        <v>40770.620000000003</v>
      </c>
      <c r="U199" s="52">
        <v>501927.96</v>
      </c>
    </row>
    <row r="200" spans="1:21" x14ac:dyDescent="0.2">
      <c r="A200" s="55" t="s">
        <v>36</v>
      </c>
      <c r="B200" s="54" t="s">
        <v>219</v>
      </c>
      <c r="C200" s="46"/>
      <c r="D200" s="46" t="s">
        <v>377</v>
      </c>
      <c r="E200" s="46"/>
      <c r="F200" s="48">
        <v>18512.560000000001</v>
      </c>
      <c r="G200" s="48">
        <v>28390.2</v>
      </c>
      <c r="H200" s="48">
        <v>22359.8</v>
      </c>
      <c r="I200" s="46"/>
      <c r="J200" s="49">
        <v>4</v>
      </c>
      <c r="K200" s="49">
        <v>4</v>
      </c>
      <c r="L200" s="49">
        <v>4</v>
      </c>
      <c r="M200" s="46"/>
      <c r="N200" s="50" t="s">
        <v>383</v>
      </c>
      <c r="O200" s="46"/>
      <c r="P200" s="51" t="s">
        <v>386</v>
      </c>
      <c r="Q200" s="46"/>
      <c r="R200" s="52">
        <f t="shared" si="6"/>
        <v>74050.240000000005</v>
      </c>
      <c r="S200" s="52">
        <f t="shared" si="7"/>
        <v>113560.8</v>
      </c>
      <c r="T200" s="52">
        <f t="shared" si="8"/>
        <v>89439.2</v>
      </c>
      <c r="U200" s="52">
        <v>1098949.6399999999</v>
      </c>
    </row>
    <row r="201" spans="1:21" x14ac:dyDescent="0.2">
      <c r="A201" s="55" t="s">
        <v>36</v>
      </c>
      <c r="B201" s="54" t="s">
        <v>220</v>
      </c>
      <c r="C201" s="46"/>
      <c r="D201" s="46" t="s">
        <v>377</v>
      </c>
      <c r="E201" s="46"/>
      <c r="F201" s="48">
        <v>16938.189999999999</v>
      </c>
      <c r="G201" s="48">
        <v>25788.53</v>
      </c>
      <c r="H201" s="48">
        <v>20785.310000000001</v>
      </c>
      <c r="I201" s="46"/>
      <c r="J201" s="49">
        <v>8</v>
      </c>
      <c r="K201" s="49">
        <v>8</v>
      </c>
      <c r="L201" s="49">
        <v>8</v>
      </c>
      <c r="M201" s="46"/>
      <c r="N201" s="50" t="s">
        <v>383</v>
      </c>
      <c r="O201" s="46"/>
      <c r="P201" s="51" t="s">
        <v>386</v>
      </c>
      <c r="Q201" s="46"/>
      <c r="R201" s="52">
        <f t="shared" si="6"/>
        <v>135505.51999999999</v>
      </c>
      <c r="S201" s="52">
        <f t="shared" si="7"/>
        <v>206308.24</v>
      </c>
      <c r="T201" s="52">
        <f t="shared" si="8"/>
        <v>166282.48000000001</v>
      </c>
      <c r="U201" s="52">
        <v>2010911.84</v>
      </c>
    </row>
    <row r="202" spans="1:21" x14ac:dyDescent="0.2">
      <c r="A202" s="55" t="s">
        <v>36</v>
      </c>
      <c r="B202" s="54" t="s">
        <v>221</v>
      </c>
      <c r="C202" s="46"/>
      <c r="D202" s="46" t="s">
        <v>377</v>
      </c>
      <c r="E202" s="46"/>
      <c r="F202" s="48">
        <v>19965.14</v>
      </c>
      <c r="G202" s="48">
        <v>29103.79</v>
      </c>
      <c r="H202" s="48">
        <v>24846.98</v>
      </c>
      <c r="I202" s="46"/>
      <c r="J202" s="49">
        <v>10</v>
      </c>
      <c r="K202" s="49">
        <v>10</v>
      </c>
      <c r="L202" s="49">
        <v>10</v>
      </c>
      <c r="M202" s="46"/>
      <c r="N202" s="50" t="s">
        <v>383</v>
      </c>
      <c r="O202" s="46"/>
      <c r="P202" s="51" t="s">
        <v>386</v>
      </c>
      <c r="Q202" s="46"/>
      <c r="R202" s="52">
        <f t="shared" si="6"/>
        <v>199651.4</v>
      </c>
      <c r="S202" s="52">
        <f t="shared" si="7"/>
        <v>291037.90000000002</v>
      </c>
      <c r="T202" s="52">
        <f t="shared" si="8"/>
        <v>248469.8</v>
      </c>
      <c r="U202" s="52">
        <v>2906309.7</v>
      </c>
    </row>
    <row r="203" spans="1:21" x14ac:dyDescent="0.2">
      <c r="A203" s="55" t="s">
        <v>36</v>
      </c>
      <c r="B203" s="54" t="s">
        <v>222</v>
      </c>
      <c r="C203" s="46"/>
      <c r="D203" s="46" t="s">
        <v>377</v>
      </c>
      <c r="E203" s="46"/>
      <c r="F203" s="48">
        <v>11402.37</v>
      </c>
      <c r="G203" s="48">
        <v>16640.439999999999</v>
      </c>
      <c r="H203" s="48">
        <v>13442.55</v>
      </c>
      <c r="I203" s="46"/>
      <c r="J203" s="49">
        <v>5</v>
      </c>
      <c r="K203" s="49">
        <v>5</v>
      </c>
      <c r="L203" s="49">
        <v>5</v>
      </c>
      <c r="M203" s="46"/>
      <c r="N203" s="50" t="s">
        <v>383</v>
      </c>
      <c r="O203" s="46"/>
      <c r="P203" s="51" t="s">
        <v>386</v>
      </c>
      <c r="Q203" s="46"/>
      <c r="R203" s="52">
        <f t="shared" si="6"/>
        <v>57011.850000000006</v>
      </c>
      <c r="S203" s="52">
        <f t="shared" si="7"/>
        <v>83202.2</v>
      </c>
      <c r="T203" s="52">
        <f t="shared" si="8"/>
        <v>67212.75</v>
      </c>
      <c r="U203" s="52">
        <v>849295.85000000009</v>
      </c>
    </row>
    <row r="204" spans="1:21" x14ac:dyDescent="0.2">
      <c r="A204" s="55" t="s">
        <v>36</v>
      </c>
      <c r="B204" s="54" t="s">
        <v>223</v>
      </c>
      <c r="C204" s="46"/>
      <c r="D204" s="46" t="s">
        <v>377</v>
      </c>
      <c r="E204" s="46"/>
      <c r="F204" s="48">
        <v>13192.08</v>
      </c>
      <c r="G204" s="48">
        <v>19115.759999999998</v>
      </c>
      <c r="H204" s="48">
        <v>16813.29</v>
      </c>
      <c r="I204" s="46"/>
      <c r="J204" s="49">
        <v>4</v>
      </c>
      <c r="K204" s="49">
        <v>4</v>
      </c>
      <c r="L204" s="49">
        <v>4</v>
      </c>
      <c r="M204" s="46"/>
      <c r="N204" s="50" t="s">
        <v>383</v>
      </c>
      <c r="O204" s="46"/>
      <c r="P204" s="51" t="s">
        <v>386</v>
      </c>
      <c r="Q204" s="46"/>
      <c r="R204" s="52">
        <f t="shared" ref="R204:R267" si="9">+F204*J204</f>
        <v>52768.32</v>
      </c>
      <c r="S204" s="52">
        <f t="shared" ref="S204:S267" si="10">+G204*K204</f>
        <v>76463.039999999994</v>
      </c>
      <c r="T204" s="52">
        <f t="shared" ref="T204:T267" si="11">+H204*L204</f>
        <v>67253.16</v>
      </c>
      <c r="U204" s="52">
        <v>778784.04</v>
      </c>
    </row>
    <row r="205" spans="1:21" x14ac:dyDescent="0.2">
      <c r="A205" s="55" t="s">
        <v>36</v>
      </c>
      <c r="B205" s="54" t="s">
        <v>224</v>
      </c>
      <c r="C205" s="46"/>
      <c r="D205" s="46" t="s">
        <v>377</v>
      </c>
      <c r="E205" s="46"/>
      <c r="F205" s="48">
        <v>14079.44</v>
      </c>
      <c r="G205" s="48">
        <v>21064.36</v>
      </c>
      <c r="H205" s="48">
        <v>16799.990000000002</v>
      </c>
      <c r="I205" s="46"/>
      <c r="J205" s="49">
        <v>3</v>
      </c>
      <c r="K205" s="49">
        <v>3</v>
      </c>
      <c r="L205" s="49">
        <v>3</v>
      </c>
      <c r="M205" s="46"/>
      <c r="N205" s="50" t="s">
        <v>383</v>
      </c>
      <c r="O205" s="46"/>
      <c r="P205" s="51" t="s">
        <v>386</v>
      </c>
      <c r="Q205" s="46"/>
      <c r="R205" s="52">
        <f t="shared" si="9"/>
        <v>42238.32</v>
      </c>
      <c r="S205" s="52">
        <f t="shared" si="10"/>
        <v>63193.08</v>
      </c>
      <c r="T205" s="52">
        <f t="shared" si="11"/>
        <v>50399.97</v>
      </c>
      <c r="U205" s="52">
        <v>627241.83000000007</v>
      </c>
    </row>
    <row r="206" spans="1:21" x14ac:dyDescent="0.2">
      <c r="A206" s="55" t="s">
        <v>36</v>
      </c>
      <c r="B206" s="54" t="s">
        <v>225</v>
      </c>
      <c r="C206" s="46"/>
      <c r="D206" s="46" t="s">
        <v>377</v>
      </c>
      <c r="E206" s="46"/>
      <c r="F206" s="48">
        <v>14463.15</v>
      </c>
      <c r="G206" s="48">
        <v>21467.65</v>
      </c>
      <c r="H206" s="48">
        <v>17443.96</v>
      </c>
      <c r="I206" s="46"/>
      <c r="J206" s="49">
        <v>72</v>
      </c>
      <c r="K206" s="49">
        <v>72</v>
      </c>
      <c r="L206" s="49">
        <v>72</v>
      </c>
      <c r="M206" s="46"/>
      <c r="N206" s="50" t="s">
        <v>383</v>
      </c>
      <c r="O206" s="46"/>
      <c r="P206" s="51" t="s">
        <v>386</v>
      </c>
      <c r="Q206" s="46"/>
      <c r="R206" s="52">
        <f t="shared" si="9"/>
        <v>1041346.7999999999</v>
      </c>
      <c r="S206" s="52">
        <f t="shared" si="10"/>
        <v>1545670.8</v>
      </c>
      <c r="T206" s="52">
        <f t="shared" si="11"/>
        <v>1255965.1199999999</v>
      </c>
      <c r="U206" s="52">
        <v>15485049.359999999</v>
      </c>
    </row>
    <row r="207" spans="1:21" x14ac:dyDescent="0.2">
      <c r="A207" s="55" t="s">
        <v>36</v>
      </c>
      <c r="B207" s="54" t="s">
        <v>226</v>
      </c>
      <c r="C207" s="46"/>
      <c r="D207" s="46" t="s">
        <v>377</v>
      </c>
      <c r="E207" s="46"/>
      <c r="F207" s="48">
        <v>14900.43</v>
      </c>
      <c r="G207" s="48">
        <v>22421.07</v>
      </c>
      <c r="H207" s="48">
        <v>17829.64</v>
      </c>
      <c r="I207" s="46"/>
      <c r="J207" s="49">
        <v>3</v>
      </c>
      <c r="K207" s="49">
        <v>3</v>
      </c>
      <c r="L207" s="49">
        <v>3</v>
      </c>
      <c r="M207" s="46"/>
      <c r="N207" s="50" t="s">
        <v>383</v>
      </c>
      <c r="O207" s="46"/>
      <c r="P207" s="51" t="s">
        <v>386</v>
      </c>
      <c r="Q207" s="46"/>
      <c r="R207" s="52">
        <f t="shared" si="9"/>
        <v>44701.29</v>
      </c>
      <c r="S207" s="52">
        <f t="shared" si="10"/>
        <v>67263.209999999992</v>
      </c>
      <c r="T207" s="52">
        <f t="shared" si="11"/>
        <v>53488.92</v>
      </c>
      <c r="U207" s="52">
        <v>663326.76</v>
      </c>
    </row>
    <row r="208" spans="1:21" x14ac:dyDescent="0.2">
      <c r="A208" s="55" t="s">
        <v>36</v>
      </c>
      <c r="B208" s="54" t="s">
        <v>227</v>
      </c>
      <c r="C208" s="46"/>
      <c r="D208" s="46" t="s">
        <v>377</v>
      </c>
      <c r="E208" s="46"/>
      <c r="F208" s="48">
        <v>15557.32</v>
      </c>
      <c r="G208" s="48">
        <v>23077.96</v>
      </c>
      <c r="H208" s="48">
        <v>19143.419999999998</v>
      </c>
      <c r="I208" s="46"/>
      <c r="J208" s="49">
        <v>9</v>
      </c>
      <c r="K208" s="49">
        <v>9</v>
      </c>
      <c r="L208" s="49">
        <v>9</v>
      </c>
      <c r="M208" s="46"/>
      <c r="N208" s="50" t="s">
        <v>383</v>
      </c>
      <c r="O208" s="46"/>
      <c r="P208" s="51" t="s">
        <v>386</v>
      </c>
      <c r="Q208" s="46"/>
      <c r="R208" s="52">
        <f t="shared" si="9"/>
        <v>140015.88</v>
      </c>
      <c r="S208" s="52">
        <f t="shared" si="10"/>
        <v>207701.63999999998</v>
      </c>
      <c r="T208" s="52">
        <f t="shared" si="11"/>
        <v>172290.77999999997</v>
      </c>
      <c r="U208" s="52">
        <v>2060924.31</v>
      </c>
    </row>
    <row r="209" spans="1:21" x14ac:dyDescent="0.2">
      <c r="A209" s="55" t="s">
        <v>36</v>
      </c>
      <c r="B209" s="54" t="s">
        <v>228</v>
      </c>
      <c r="C209" s="46"/>
      <c r="D209" s="46" t="s">
        <v>377</v>
      </c>
      <c r="E209" s="46"/>
      <c r="F209" s="48">
        <v>18118.45</v>
      </c>
      <c r="G209" s="48">
        <v>27656.82</v>
      </c>
      <c r="H209" s="48">
        <v>22270.51</v>
      </c>
      <c r="I209" s="46"/>
      <c r="J209" s="49">
        <v>36</v>
      </c>
      <c r="K209" s="49">
        <v>36</v>
      </c>
      <c r="L209" s="49">
        <v>36</v>
      </c>
      <c r="M209" s="46"/>
      <c r="N209" s="50" t="s">
        <v>383</v>
      </c>
      <c r="O209" s="46"/>
      <c r="P209" s="51" t="s">
        <v>386</v>
      </c>
      <c r="Q209" s="46"/>
      <c r="R209" s="52">
        <f t="shared" si="9"/>
        <v>652264.20000000007</v>
      </c>
      <c r="S209" s="52">
        <f t="shared" si="10"/>
        <v>995645.52</v>
      </c>
      <c r="T209" s="52">
        <f t="shared" si="11"/>
        <v>801738.36</v>
      </c>
      <c r="U209" s="52">
        <v>9711039.2400000002</v>
      </c>
    </row>
    <row r="210" spans="1:21" x14ac:dyDescent="0.2">
      <c r="A210" s="55" t="s">
        <v>36</v>
      </c>
      <c r="B210" s="54" t="s">
        <v>229</v>
      </c>
      <c r="C210" s="46"/>
      <c r="D210" s="46" t="s">
        <v>377</v>
      </c>
      <c r="E210" s="46"/>
      <c r="F210" s="48">
        <v>13509.24</v>
      </c>
      <c r="G210" s="48">
        <v>19961.36</v>
      </c>
      <c r="H210" s="48">
        <v>17643.61</v>
      </c>
      <c r="I210" s="46"/>
      <c r="J210" s="49">
        <v>12</v>
      </c>
      <c r="K210" s="49">
        <v>12</v>
      </c>
      <c r="L210" s="49">
        <v>12</v>
      </c>
      <c r="M210" s="46"/>
      <c r="N210" s="50" t="s">
        <v>383</v>
      </c>
      <c r="O210" s="46"/>
      <c r="P210" s="51" t="s">
        <v>386</v>
      </c>
      <c r="Q210" s="46"/>
      <c r="R210" s="52">
        <f t="shared" si="9"/>
        <v>162110.88</v>
      </c>
      <c r="S210" s="52">
        <f t="shared" si="10"/>
        <v>239536.32</v>
      </c>
      <c r="T210" s="52">
        <f t="shared" si="11"/>
        <v>211723.32</v>
      </c>
      <c r="U210" s="52">
        <v>2417385.6</v>
      </c>
    </row>
    <row r="211" spans="1:21" x14ac:dyDescent="0.2">
      <c r="A211" s="55" t="s">
        <v>36</v>
      </c>
      <c r="B211" s="54" t="s">
        <v>230</v>
      </c>
      <c r="C211" s="46"/>
      <c r="D211" s="46" t="s">
        <v>377</v>
      </c>
      <c r="E211" s="46"/>
      <c r="F211" s="48">
        <v>14563.84</v>
      </c>
      <c r="G211" s="48">
        <v>21556.39</v>
      </c>
      <c r="H211" s="48">
        <v>17590.900000000001</v>
      </c>
      <c r="I211" s="46"/>
      <c r="J211" s="49">
        <v>48</v>
      </c>
      <c r="K211" s="49">
        <v>48</v>
      </c>
      <c r="L211" s="49">
        <v>48</v>
      </c>
      <c r="M211" s="46"/>
      <c r="N211" s="50" t="s">
        <v>383</v>
      </c>
      <c r="O211" s="46"/>
      <c r="P211" s="51" t="s">
        <v>386</v>
      </c>
      <c r="Q211" s="46"/>
      <c r="R211" s="52">
        <f t="shared" si="9"/>
        <v>699064.32000000007</v>
      </c>
      <c r="S211" s="52">
        <f t="shared" si="10"/>
        <v>1034706.72</v>
      </c>
      <c r="T211" s="52">
        <f t="shared" si="11"/>
        <v>844363.20000000007</v>
      </c>
      <c r="U211" s="52">
        <v>10344035.040000001</v>
      </c>
    </row>
    <row r="212" spans="1:21" x14ac:dyDescent="0.2">
      <c r="A212" s="55" t="s">
        <v>36</v>
      </c>
      <c r="B212" s="54" t="s">
        <v>231</v>
      </c>
      <c r="C212" s="46"/>
      <c r="D212" s="46" t="s">
        <v>377</v>
      </c>
      <c r="E212" s="46"/>
      <c r="F212" s="48">
        <v>15096.47</v>
      </c>
      <c r="G212" s="48">
        <v>22720.5</v>
      </c>
      <c r="H212" s="48">
        <v>19320.22</v>
      </c>
      <c r="I212" s="46"/>
      <c r="J212" s="49">
        <v>397</v>
      </c>
      <c r="K212" s="49">
        <v>397</v>
      </c>
      <c r="L212" s="49">
        <v>397</v>
      </c>
      <c r="M212" s="46"/>
      <c r="N212" s="50" t="s">
        <v>383</v>
      </c>
      <c r="O212" s="46"/>
      <c r="P212" s="51" t="s">
        <v>386</v>
      </c>
      <c r="Q212" s="46"/>
      <c r="R212" s="52">
        <f t="shared" si="9"/>
        <v>5993298.5899999999</v>
      </c>
      <c r="S212" s="52">
        <f t="shared" si="10"/>
        <v>9020038.5</v>
      </c>
      <c r="T212" s="52">
        <f t="shared" si="11"/>
        <v>7670127.3400000008</v>
      </c>
      <c r="U212" s="52">
        <v>92289315.629999995</v>
      </c>
    </row>
    <row r="213" spans="1:21" x14ac:dyDescent="0.2">
      <c r="A213" s="55" t="s">
        <v>36</v>
      </c>
      <c r="B213" s="54" t="s">
        <v>232</v>
      </c>
      <c r="C213" s="46"/>
      <c r="D213" s="46" t="s">
        <v>377</v>
      </c>
      <c r="E213" s="46"/>
      <c r="F213" s="48">
        <v>16730.88</v>
      </c>
      <c r="G213" s="48">
        <v>25082.26</v>
      </c>
      <c r="H213" s="48">
        <v>20780.22</v>
      </c>
      <c r="I213" s="46"/>
      <c r="J213" s="49">
        <v>65</v>
      </c>
      <c r="K213" s="49">
        <v>65</v>
      </c>
      <c r="L213" s="49">
        <v>65</v>
      </c>
      <c r="M213" s="46"/>
      <c r="N213" s="50" t="s">
        <v>383</v>
      </c>
      <c r="O213" s="46"/>
      <c r="P213" s="51" t="s">
        <v>386</v>
      </c>
      <c r="Q213" s="46"/>
      <c r="R213" s="52">
        <f t="shared" si="9"/>
        <v>1087507.2</v>
      </c>
      <c r="S213" s="52">
        <f t="shared" si="10"/>
        <v>1630346.9</v>
      </c>
      <c r="T213" s="52">
        <f t="shared" si="11"/>
        <v>1350714.3</v>
      </c>
      <c r="U213" s="52">
        <v>16116090.25</v>
      </c>
    </row>
    <row r="214" spans="1:21" x14ac:dyDescent="0.2">
      <c r="A214" s="55" t="s">
        <v>36</v>
      </c>
      <c r="B214" s="54" t="s">
        <v>233</v>
      </c>
      <c r="C214" s="46"/>
      <c r="D214" s="46" t="s">
        <v>377</v>
      </c>
      <c r="E214" s="46"/>
      <c r="F214" s="48">
        <v>12335.48</v>
      </c>
      <c r="G214" s="48">
        <v>18165.990000000002</v>
      </c>
      <c r="H214" s="48">
        <v>15325.67</v>
      </c>
      <c r="I214" s="46"/>
      <c r="J214" s="49">
        <v>124</v>
      </c>
      <c r="K214" s="49">
        <v>124</v>
      </c>
      <c r="L214" s="49">
        <v>124</v>
      </c>
      <c r="M214" s="46"/>
      <c r="N214" s="50" t="s">
        <v>383</v>
      </c>
      <c r="O214" s="46"/>
      <c r="P214" s="51" t="s">
        <v>386</v>
      </c>
      <c r="Q214" s="46"/>
      <c r="R214" s="52">
        <f t="shared" si="9"/>
        <v>1529599.52</v>
      </c>
      <c r="S214" s="52">
        <f t="shared" si="10"/>
        <v>2252582.7600000002</v>
      </c>
      <c r="T214" s="52">
        <f t="shared" si="11"/>
        <v>1900383.08</v>
      </c>
      <c r="U214" s="52">
        <v>22941878.599999998</v>
      </c>
    </row>
    <row r="215" spans="1:21" x14ac:dyDescent="0.2">
      <c r="A215" s="55" t="s">
        <v>36</v>
      </c>
      <c r="B215" s="54" t="s">
        <v>234</v>
      </c>
      <c r="C215" s="46"/>
      <c r="D215" s="46" t="s">
        <v>377</v>
      </c>
      <c r="E215" s="46"/>
      <c r="F215" s="48">
        <v>14489.93</v>
      </c>
      <c r="G215" s="48">
        <v>21742.720000000001</v>
      </c>
      <c r="H215" s="48">
        <v>17314.82</v>
      </c>
      <c r="I215" s="46"/>
      <c r="J215" s="49">
        <v>15</v>
      </c>
      <c r="K215" s="49">
        <v>15</v>
      </c>
      <c r="L215" s="49">
        <v>15</v>
      </c>
      <c r="M215" s="46"/>
      <c r="N215" s="50" t="s">
        <v>383</v>
      </c>
      <c r="O215" s="46"/>
      <c r="P215" s="51" t="s">
        <v>386</v>
      </c>
      <c r="Q215" s="46"/>
      <c r="R215" s="52">
        <f t="shared" si="9"/>
        <v>217348.95</v>
      </c>
      <c r="S215" s="52">
        <f t="shared" si="10"/>
        <v>326140.80000000005</v>
      </c>
      <c r="T215" s="52">
        <f t="shared" si="11"/>
        <v>259722.3</v>
      </c>
      <c r="U215" s="52">
        <v>3226422.5999999996</v>
      </c>
    </row>
    <row r="216" spans="1:21" x14ac:dyDescent="0.2">
      <c r="A216" s="55" t="s">
        <v>36</v>
      </c>
      <c r="B216" s="54" t="s">
        <v>235</v>
      </c>
      <c r="C216" s="46"/>
      <c r="D216" s="46" t="s">
        <v>377</v>
      </c>
      <c r="E216" s="46"/>
      <c r="F216" s="48">
        <v>14079.44</v>
      </c>
      <c r="G216" s="48">
        <v>21064.36</v>
      </c>
      <c r="H216" s="48">
        <v>16799.990000000002</v>
      </c>
      <c r="I216" s="46"/>
      <c r="J216" s="49">
        <v>4</v>
      </c>
      <c r="K216" s="49">
        <v>4</v>
      </c>
      <c r="L216" s="49">
        <v>4</v>
      </c>
      <c r="M216" s="46"/>
      <c r="N216" s="50" t="s">
        <v>383</v>
      </c>
      <c r="O216" s="46"/>
      <c r="P216" s="51" t="s">
        <v>386</v>
      </c>
      <c r="Q216" s="46"/>
      <c r="R216" s="52">
        <f t="shared" si="9"/>
        <v>56317.760000000002</v>
      </c>
      <c r="S216" s="52">
        <f t="shared" si="10"/>
        <v>84257.44</v>
      </c>
      <c r="T216" s="52">
        <f t="shared" si="11"/>
        <v>67199.960000000006</v>
      </c>
      <c r="U216" s="52">
        <v>836322.44000000006</v>
      </c>
    </row>
    <row r="217" spans="1:21" x14ac:dyDescent="0.2">
      <c r="A217" s="55" t="s">
        <v>36</v>
      </c>
      <c r="B217" s="54" t="s">
        <v>236</v>
      </c>
      <c r="C217" s="46"/>
      <c r="D217" s="46" t="s">
        <v>377</v>
      </c>
      <c r="E217" s="46"/>
      <c r="F217" s="48">
        <v>14858.92</v>
      </c>
      <c r="G217" s="48">
        <v>22111.71</v>
      </c>
      <c r="H217" s="48">
        <v>17683.810000000001</v>
      </c>
      <c r="I217" s="46"/>
      <c r="J217" s="49">
        <v>20</v>
      </c>
      <c r="K217" s="49">
        <v>20</v>
      </c>
      <c r="L217" s="49">
        <v>20</v>
      </c>
      <c r="M217" s="46"/>
      <c r="N217" s="50" t="s">
        <v>383</v>
      </c>
      <c r="O217" s="46"/>
      <c r="P217" s="51" t="s">
        <v>386</v>
      </c>
      <c r="Q217" s="46"/>
      <c r="R217" s="52">
        <f t="shared" si="9"/>
        <v>297178.40000000002</v>
      </c>
      <c r="S217" s="52">
        <f t="shared" si="10"/>
        <v>442234.19999999995</v>
      </c>
      <c r="T217" s="52">
        <f t="shared" si="11"/>
        <v>353676.2</v>
      </c>
      <c r="U217" s="52">
        <v>4397234.4000000004</v>
      </c>
    </row>
    <row r="218" spans="1:21" x14ac:dyDescent="0.2">
      <c r="A218" s="55" t="s">
        <v>36</v>
      </c>
      <c r="B218" s="54" t="s">
        <v>237</v>
      </c>
      <c r="C218" s="46"/>
      <c r="D218" s="46" t="s">
        <v>377</v>
      </c>
      <c r="E218" s="46"/>
      <c r="F218" s="48">
        <v>14842.48</v>
      </c>
      <c r="G218" s="48">
        <v>22167.99</v>
      </c>
      <c r="H218" s="48">
        <v>17874.45</v>
      </c>
      <c r="I218" s="46"/>
      <c r="J218" s="49">
        <v>33</v>
      </c>
      <c r="K218" s="49">
        <v>33</v>
      </c>
      <c r="L218" s="49">
        <v>33</v>
      </c>
      <c r="M218" s="46"/>
      <c r="N218" s="50" t="s">
        <v>383</v>
      </c>
      <c r="O218" s="46"/>
      <c r="P218" s="51" t="s">
        <v>386</v>
      </c>
      <c r="Q218" s="46"/>
      <c r="R218" s="52">
        <f t="shared" si="9"/>
        <v>489801.83999999997</v>
      </c>
      <c r="S218" s="52">
        <f t="shared" si="10"/>
        <v>731543.67</v>
      </c>
      <c r="T218" s="52">
        <f t="shared" si="11"/>
        <v>589856.85</v>
      </c>
      <c r="U218" s="52">
        <v>7286176.5899999999</v>
      </c>
    </row>
    <row r="219" spans="1:21" x14ac:dyDescent="0.2">
      <c r="A219" s="55" t="s">
        <v>36</v>
      </c>
      <c r="B219" s="54" t="s">
        <v>238</v>
      </c>
      <c r="C219" s="46"/>
      <c r="D219" s="46" t="s">
        <v>377</v>
      </c>
      <c r="E219" s="46"/>
      <c r="F219" s="48">
        <v>15536.76</v>
      </c>
      <c r="G219" s="48">
        <v>23152.94</v>
      </c>
      <c r="H219" s="48">
        <v>18699.060000000001</v>
      </c>
      <c r="I219" s="46"/>
      <c r="J219" s="49">
        <v>39</v>
      </c>
      <c r="K219" s="49">
        <v>39</v>
      </c>
      <c r="L219" s="49">
        <v>39</v>
      </c>
      <c r="M219" s="46"/>
      <c r="N219" s="50" t="s">
        <v>383</v>
      </c>
      <c r="O219" s="46"/>
      <c r="P219" s="51" t="s">
        <v>386</v>
      </c>
      <c r="Q219" s="46"/>
      <c r="R219" s="52">
        <f t="shared" si="9"/>
        <v>605933.64</v>
      </c>
      <c r="S219" s="52">
        <f t="shared" si="10"/>
        <v>902964.65999999992</v>
      </c>
      <c r="T219" s="52">
        <f t="shared" si="11"/>
        <v>729263.34000000008</v>
      </c>
      <c r="U219" s="52">
        <v>9021700.7399999984</v>
      </c>
    </row>
    <row r="220" spans="1:21" x14ac:dyDescent="0.2">
      <c r="A220" s="55" t="s">
        <v>36</v>
      </c>
      <c r="B220" s="54" t="s">
        <v>239</v>
      </c>
      <c r="C220" s="46"/>
      <c r="D220" s="46" t="s">
        <v>377</v>
      </c>
      <c r="E220" s="46"/>
      <c r="F220" s="48">
        <v>17033.86</v>
      </c>
      <c r="G220" s="48">
        <v>25353.11</v>
      </c>
      <c r="H220" s="48">
        <v>21259.72</v>
      </c>
      <c r="I220" s="46"/>
      <c r="J220" s="49">
        <v>10</v>
      </c>
      <c r="K220" s="49">
        <v>10</v>
      </c>
      <c r="L220" s="49">
        <v>10</v>
      </c>
      <c r="M220" s="46"/>
      <c r="N220" s="50" t="s">
        <v>383</v>
      </c>
      <c r="O220" s="46"/>
      <c r="P220" s="51" t="s">
        <v>386</v>
      </c>
      <c r="Q220" s="46"/>
      <c r="R220" s="52">
        <f t="shared" si="9"/>
        <v>170338.6</v>
      </c>
      <c r="S220" s="52">
        <f t="shared" si="10"/>
        <v>253531.1</v>
      </c>
      <c r="T220" s="52">
        <f t="shared" si="11"/>
        <v>212597.2</v>
      </c>
      <c r="U220" s="52">
        <v>2499656.2999999998</v>
      </c>
    </row>
    <row r="221" spans="1:21" x14ac:dyDescent="0.2">
      <c r="A221" s="55" t="s">
        <v>36</v>
      </c>
      <c r="B221" s="54" t="s">
        <v>240</v>
      </c>
      <c r="C221" s="46"/>
      <c r="D221" s="46" t="s">
        <v>377</v>
      </c>
      <c r="E221" s="46"/>
      <c r="F221" s="48">
        <v>16238</v>
      </c>
      <c r="G221" s="48">
        <v>24557.26</v>
      </c>
      <c r="H221" s="48">
        <v>19945.810000000001</v>
      </c>
      <c r="I221" s="46"/>
      <c r="J221" s="49">
        <v>13</v>
      </c>
      <c r="K221" s="49">
        <v>13</v>
      </c>
      <c r="L221" s="49">
        <v>13</v>
      </c>
      <c r="M221" s="46"/>
      <c r="N221" s="50" t="s">
        <v>383</v>
      </c>
      <c r="O221" s="46"/>
      <c r="P221" s="51" t="s">
        <v>386</v>
      </c>
      <c r="Q221" s="46"/>
      <c r="R221" s="52">
        <f t="shared" si="9"/>
        <v>211094</v>
      </c>
      <c r="S221" s="52">
        <f t="shared" si="10"/>
        <v>319244.38</v>
      </c>
      <c r="T221" s="52">
        <f t="shared" si="11"/>
        <v>259295.53000000003</v>
      </c>
      <c r="U221" s="52">
        <v>3133584.87</v>
      </c>
    </row>
    <row r="222" spans="1:21" x14ac:dyDescent="0.2">
      <c r="A222" s="55" t="s">
        <v>36</v>
      </c>
      <c r="B222" s="54" t="s">
        <v>241</v>
      </c>
      <c r="C222" s="46"/>
      <c r="D222" s="46" t="s">
        <v>377</v>
      </c>
      <c r="E222" s="46"/>
      <c r="F222" s="48">
        <v>16124.31</v>
      </c>
      <c r="G222" s="48">
        <v>24443.57</v>
      </c>
      <c r="H222" s="48">
        <v>19364.580000000002</v>
      </c>
      <c r="I222" s="46"/>
      <c r="J222" s="49">
        <v>12</v>
      </c>
      <c r="K222" s="49">
        <v>12</v>
      </c>
      <c r="L222" s="49">
        <v>12</v>
      </c>
      <c r="M222" s="46"/>
      <c r="N222" s="50" t="s">
        <v>383</v>
      </c>
      <c r="O222" s="46"/>
      <c r="P222" s="51" t="s">
        <v>386</v>
      </c>
      <c r="Q222" s="46"/>
      <c r="R222" s="52">
        <f t="shared" si="9"/>
        <v>193491.72</v>
      </c>
      <c r="S222" s="52">
        <f t="shared" si="10"/>
        <v>293322.83999999997</v>
      </c>
      <c r="T222" s="52">
        <f t="shared" si="11"/>
        <v>232374.96000000002</v>
      </c>
      <c r="U222" s="52">
        <v>2873109</v>
      </c>
    </row>
    <row r="223" spans="1:21" x14ac:dyDescent="0.2">
      <c r="A223" s="55" t="s">
        <v>36</v>
      </c>
      <c r="B223" s="54" t="s">
        <v>242</v>
      </c>
      <c r="C223" s="46"/>
      <c r="D223" s="46" t="s">
        <v>377</v>
      </c>
      <c r="E223" s="46"/>
      <c r="F223" s="48">
        <v>19024.87</v>
      </c>
      <c r="G223" s="48">
        <v>28902.52</v>
      </c>
      <c r="H223" s="48">
        <v>23091.11</v>
      </c>
      <c r="I223" s="46"/>
      <c r="J223" s="49">
        <v>24</v>
      </c>
      <c r="K223" s="49">
        <v>24</v>
      </c>
      <c r="L223" s="49">
        <v>24</v>
      </c>
      <c r="M223" s="46"/>
      <c r="N223" s="50" t="s">
        <v>383</v>
      </c>
      <c r="O223" s="46"/>
      <c r="P223" s="51" t="s">
        <v>386</v>
      </c>
      <c r="Q223" s="46"/>
      <c r="R223" s="52">
        <f t="shared" si="9"/>
        <v>456596.88</v>
      </c>
      <c r="S223" s="52">
        <f t="shared" si="10"/>
        <v>693660.48</v>
      </c>
      <c r="T223" s="52">
        <f t="shared" si="11"/>
        <v>554186.64</v>
      </c>
      <c r="U223" s="52">
        <v>6757420.7999999998</v>
      </c>
    </row>
    <row r="224" spans="1:21" x14ac:dyDescent="0.2">
      <c r="A224" s="55" t="s">
        <v>36</v>
      </c>
      <c r="B224" s="54" t="s">
        <v>243</v>
      </c>
      <c r="C224" s="46"/>
      <c r="D224" s="46" t="s">
        <v>377</v>
      </c>
      <c r="E224" s="46"/>
      <c r="F224" s="48">
        <v>15145.38</v>
      </c>
      <c r="G224" s="48">
        <v>22666.03</v>
      </c>
      <c r="H224" s="48">
        <v>18074.599999999999</v>
      </c>
      <c r="I224" s="46"/>
      <c r="J224" s="49">
        <v>4</v>
      </c>
      <c r="K224" s="49">
        <v>4</v>
      </c>
      <c r="L224" s="49">
        <v>4</v>
      </c>
      <c r="M224" s="46"/>
      <c r="N224" s="50" t="s">
        <v>383</v>
      </c>
      <c r="O224" s="46"/>
      <c r="P224" s="51" t="s">
        <v>386</v>
      </c>
      <c r="Q224" s="46"/>
      <c r="R224" s="52">
        <f t="shared" si="9"/>
        <v>60581.52</v>
      </c>
      <c r="S224" s="52">
        <f t="shared" si="10"/>
        <v>90664.12</v>
      </c>
      <c r="T224" s="52">
        <f t="shared" si="11"/>
        <v>72298.399999999994</v>
      </c>
      <c r="U224" s="52">
        <v>893254.15999999992</v>
      </c>
    </row>
    <row r="225" spans="1:21" x14ac:dyDescent="0.2">
      <c r="A225" s="55" t="s">
        <v>36</v>
      </c>
      <c r="B225" s="54" t="s">
        <v>244</v>
      </c>
      <c r="C225" s="46"/>
      <c r="D225" s="46" t="s">
        <v>377</v>
      </c>
      <c r="E225" s="46"/>
      <c r="F225" s="48">
        <v>16124.31</v>
      </c>
      <c r="G225" s="48">
        <v>24443.57</v>
      </c>
      <c r="H225" s="48">
        <v>19364.580000000002</v>
      </c>
      <c r="I225" s="46"/>
      <c r="J225" s="49">
        <v>5</v>
      </c>
      <c r="K225" s="49">
        <v>5</v>
      </c>
      <c r="L225" s="49">
        <v>5</v>
      </c>
      <c r="M225" s="46"/>
      <c r="N225" s="50" t="s">
        <v>383</v>
      </c>
      <c r="O225" s="46"/>
      <c r="P225" s="51" t="s">
        <v>386</v>
      </c>
      <c r="Q225" s="46"/>
      <c r="R225" s="52">
        <f t="shared" si="9"/>
        <v>80621.55</v>
      </c>
      <c r="S225" s="52">
        <f t="shared" si="10"/>
        <v>122217.85</v>
      </c>
      <c r="T225" s="52">
        <f t="shared" si="11"/>
        <v>96822.900000000009</v>
      </c>
      <c r="U225" s="52">
        <v>1195199.6499999999</v>
      </c>
    </row>
    <row r="226" spans="1:21" x14ac:dyDescent="0.2">
      <c r="A226" s="55" t="s">
        <v>36</v>
      </c>
      <c r="B226" s="54" t="s">
        <v>245</v>
      </c>
      <c r="C226" s="46"/>
      <c r="D226" s="46" t="s">
        <v>377</v>
      </c>
      <c r="E226" s="46"/>
      <c r="F226" s="48">
        <v>17133</v>
      </c>
      <c r="G226" s="48">
        <v>26175.74</v>
      </c>
      <c r="H226" s="48">
        <v>21092.38</v>
      </c>
      <c r="I226" s="46"/>
      <c r="J226" s="49">
        <v>109</v>
      </c>
      <c r="K226" s="49">
        <v>109</v>
      </c>
      <c r="L226" s="49">
        <v>109</v>
      </c>
      <c r="M226" s="46"/>
      <c r="N226" s="50" t="s">
        <v>383</v>
      </c>
      <c r="O226" s="46"/>
      <c r="P226" s="51" t="s">
        <v>386</v>
      </c>
      <c r="Q226" s="46"/>
      <c r="R226" s="52">
        <f t="shared" si="9"/>
        <v>1867497</v>
      </c>
      <c r="S226" s="52">
        <f t="shared" si="10"/>
        <v>2853155.66</v>
      </c>
      <c r="T226" s="52">
        <f t="shared" si="11"/>
        <v>2299069.42</v>
      </c>
      <c r="U226" s="52">
        <v>27897119.920000002</v>
      </c>
    </row>
    <row r="227" spans="1:21" x14ac:dyDescent="0.2">
      <c r="A227" s="55" t="s">
        <v>36</v>
      </c>
      <c r="B227" s="54" t="s">
        <v>246</v>
      </c>
      <c r="C227" s="46"/>
      <c r="D227" s="46" t="s">
        <v>377</v>
      </c>
      <c r="E227" s="46"/>
      <c r="F227" s="48">
        <v>18172.21</v>
      </c>
      <c r="G227" s="48">
        <v>27555.02</v>
      </c>
      <c r="H227" s="48">
        <v>21826.720000000001</v>
      </c>
      <c r="I227" s="46"/>
      <c r="J227" s="49">
        <v>10</v>
      </c>
      <c r="K227" s="49">
        <v>10</v>
      </c>
      <c r="L227" s="49">
        <v>10</v>
      </c>
      <c r="M227" s="46"/>
      <c r="N227" s="50" t="s">
        <v>383</v>
      </c>
      <c r="O227" s="46"/>
      <c r="P227" s="51" t="s">
        <v>386</v>
      </c>
      <c r="Q227" s="46"/>
      <c r="R227" s="52">
        <f t="shared" si="9"/>
        <v>181722.09999999998</v>
      </c>
      <c r="S227" s="52">
        <f t="shared" si="10"/>
        <v>275550.2</v>
      </c>
      <c r="T227" s="52">
        <f t="shared" si="11"/>
        <v>218267.2</v>
      </c>
      <c r="U227" s="52">
        <v>2679344.7999999998</v>
      </c>
    </row>
    <row r="228" spans="1:21" x14ac:dyDescent="0.2">
      <c r="A228" s="55" t="s">
        <v>36</v>
      </c>
      <c r="B228" s="54" t="s">
        <v>247</v>
      </c>
      <c r="C228" s="46"/>
      <c r="D228" s="46" t="s">
        <v>377</v>
      </c>
      <c r="E228" s="46"/>
      <c r="F228" s="48">
        <v>13855.43</v>
      </c>
      <c r="G228" s="48">
        <v>20573.63</v>
      </c>
      <c r="H228" s="48">
        <v>16656.849999999999</v>
      </c>
      <c r="I228" s="46"/>
      <c r="J228" s="49">
        <v>8</v>
      </c>
      <c r="K228" s="49">
        <v>8</v>
      </c>
      <c r="L228" s="49">
        <v>8</v>
      </c>
      <c r="M228" s="46"/>
      <c r="N228" s="50" t="s">
        <v>383</v>
      </c>
      <c r="O228" s="46"/>
      <c r="P228" s="51" t="s">
        <v>386</v>
      </c>
      <c r="Q228" s="46"/>
      <c r="R228" s="52">
        <f t="shared" si="9"/>
        <v>110843.44</v>
      </c>
      <c r="S228" s="52">
        <f t="shared" si="10"/>
        <v>164589.04</v>
      </c>
      <c r="T228" s="52">
        <f t="shared" si="11"/>
        <v>133254.79999999999</v>
      </c>
      <c r="U228" s="52">
        <v>1642471.44</v>
      </c>
    </row>
    <row r="229" spans="1:21" x14ac:dyDescent="0.2">
      <c r="A229" s="55" t="s">
        <v>36</v>
      </c>
      <c r="B229" s="54" t="s">
        <v>248</v>
      </c>
      <c r="C229" s="46"/>
      <c r="D229" s="46" t="s">
        <v>377</v>
      </c>
      <c r="E229" s="46"/>
      <c r="F229" s="48">
        <v>16722.150000000001</v>
      </c>
      <c r="G229" s="48">
        <v>24724.7</v>
      </c>
      <c r="H229" s="48">
        <v>20490.28</v>
      </c>
      <c r="I229" s="46"/>
      <c r="J229" s="49">
        <v>14</v>
      </c>
      <c r="K229" s="49">
        <v>14</v>
      </c>
      <c r="L229" s="49">
        <v>14</v>
      </c>
      <c r="M229" s="46"/>
      <c r="N229" s="50" t="s">
        <v>383</v>
      </c>
      <c r="O229" s="46"/>
      <c r="P229" s="51" t="s">
        <v>386</v>
      </c>
      <c r="Q229" s="46"/>
      <c r="R229" s="52">
        <f t="shared" si="9"/>
        <v>234110.10000000003</v>
      </c>
      <c r="S229" s="52">
        <f t="shared" si="10"/>
        <v>346145.8</v>
      </c>
      <c r="T229" s="52">
        <f t="shared" si="11"/>
        <v>286863.92</v>
      </c>
      <c r="U229" s="52">
        <v>3442453.1400000006</v>
      </c>
    </row>
    <row r="230" spans="1:21" x14ac:dyDescent="0.2">
      <c r="A230" s="55" t="s">
        <v>36</v>
      </c>
      <c r="B230" s="54" t="s">
        <v>249</v>
      </c>
      <c r="C230" s="46"/>
      <c r="D230" s="46" t="s">
        <v>377</v>
      </c>
      <c r="E230" s="46"/>
      <c r="F230" s="48">
        <v>13670.68</v>
      </c>
      <c r="G230" s="48">
        <v>20388.88</v>
      </c>
      <c r="H230" s="48">
        <v>16287.35</v>
      </c>
      <c r="I230" s="46"/>
      <c r="J230" s="49">
        <v>6</v>
      </c>
      <c r="K230" s="49">
        <v>6</v>
      </c>
      <c r="L230" s="49">
        <v>6</v>
      </c>
      <c r="M230" s="46"/>
      <c r="N230" s="50" t="s">
        <v>383</v>
      </c>
      <c r="O230" s="46"/>
      <c r="P230" s="51" t="s">
        <v>386</v>
      </c>
      <c r="Q230" s="46"/>
      <c r="R230" s="52">
        <f t="shared" si="9"/>
        <v>82024.08</v>
      </c>
      <c r="S230" s="52">
        <f t="shared" si="10"/>
        <v>122333.28</v>
      </c>
      <c r="T230" s="52">
        <f t="shared" si="11"/>
        <v>97724.1</v>
      </c>
      <c r="U230" s="52">
        <v>1218551.58</v>
      </c>
    </row>
    <row r="231" spans="1:21" x14ac:dyDescent="0.2">
      <c r="A231" s="55" t="s">
        <v>36</v>
      </c>
      <c r="B231" s="54" t="s">
        <v>250</v>
      </c>
      <c r="C231" s="46"/>
      <c r="D231" s="46" t="s">
        <v>377</v>
      </c>
      <c r="E231" s="46"/>
      <c r="F231" s="48">
        <v>17602.310000000001</v>
      </c>
      <c r="G231" s="48">
        <v>25921.57</v>
      </c>
      <c r="H231" s="48">
        <v>24620.58</v>
      </c>
      <c r="I231" s="46"/>
      <c r="J231" s="49">
        <v>1</v>
      </c>
      <c r="K231" s="49">
        <v>1</v>
      </c>
      <c r="L231" s="49">
        <v>1</v>
      </c>
      <c r="M231" s="46"/>
      <c r="N231" s="50" t="s">
        <v>383</v>
      </c>
      <c r="O231" s="46"/>
      <c r="P231" s="51" t="s">
        <v>386</v>
      </c>
      <c r="Q231" s="46"/>
      <c r="R231" s="52">
        <f t="shared" si="9"/>
        <v>17602.310000000001</v>
      </c>
      <c r="S231" s="52">
        <f t="shared" si="10"/>
        <v>25921.57</v>
      </c>
      <c r="T231" s="52">
        <f t="shared" si="11"/>
        <v>24620.58</v>
      </c>
      <c r="U231" s="52">
        <v>259075.93</v>
      </c>
    </row>
    <row r="232" spans="1:21" x14ac:dyDescent="0.2">
      <c r="A232" s="55" t="s">
        <v>36</v>
      </c>
      <c r="B232" s="54" t="s">
        <v>251</v>
      </c>
      <c r="C232" s="46"/>
      <c r="D232" s="46" t="s">
        <v>377</v>
      </c>
      <c r="E232" s="46"/>
      <c r="F232" s="48">
        <v>14040.18</v>
      </c>
      <c r="G232" s="48">
        <v>20758.38</v>
      </c>
      <c r="H232" s="48">
        <v>18751.349999999999</v>
      </c>
      <c r="I232" s="46"/>
      <c r="J232" s="49">
        <v>4</v>
      </c>
      <c r="K232" s="49">
        <v>4</v>
      </c>
      <c r="L232" s="49">
        <v>4</v>
      </c>
      <c r="M232" s="46"/>
      <c r="N232" s="50" t="s">
        <v>383</v>
      </c>
      <c r="O232" s="46"/>
      <c r="P232" s="51" t="s">
        <v>386</v>
      </c>
      <c r="Q232" s="46"/>
      <c r="R232" s="52">
        <f t="shared" si="9"/>
        <v>56160.72</v>
      </c>
      <c r="S232" s="52">
        <f t="shared" si="10"/>
        <v>83033.52</v>
      </c>
      <c r="T232" s="52">
        <f t="shared" si="11"/>
        <v>75005.399999999994</v>
      </c>
      <c r="U232" s="52">
        <v>837003.72</v>
      </c>
    </row>
    <row r="233" spans="1:21" x14ac:dyDescent="0.2">
      <c r="A233" s="55" t="s">
        <v>36</v>
      </c>
      <c r="B233" s="54" t="s">
        <v>252</v>
      </c>
      <c r="C233" s="46"/>
      <c r="D233" s="46" t="s">
        <v>377</v>
      </c>
      <c r="E233" s="46"/>
      <c r="F233" s="48">
        <v>12122.43</v>
      </c>
      <c r="G233" s="48">
        <v>17830.36</v>
      </c>
      <c r="H233" s="48">
        <v>14345.61</v>
      </c>
      <c r="I233" s="46"/>
      <c r="J233" s="49">
        <v>5</v>
      </c>
      <c r="K233" s="49">
        <v>5</v>
      </c>
      <c r="L233" s="49">
        <v>5</v>
      </c>
      <c r="M233" s="46"/>
      <c r="N233" s="50" t="s">
        <v>383</v>
      </c>
      <c r="O233" s="46"/>
      <c r="P233" s="51" t="s">
        <v>386</v>
      </c>
      <c r="Q233" s="46"/>
      <c r="R233" s="52">
        <f t="shared" si="9"/>
        <v>60612.15</v>
      </c>
      <c r="S233" s="52">
        <f t="shared" si="10"/>
        <v>89151.8</v>
      </c>
      <c r="T233" s="52">
        <f t="shared" si="11"/>
        <v>71728.05</v>
      </c>
      <c r="U233" s="52">
        <v>910911.65</v>
      </c>
    </row>
    <row r="234" spans="1:21" x14ac:dyDescent="0.2">
      <c r="A234" s="55" t="s">
        <v>36</v>
      </c>
      <c r="B234" s="54" t="s">
        <v>253</v>
      </c>
      <c r="C234" s="46"/>
      <c r="D234" s="46" t="s">
        <v>377</v>
      </c>
      <c r="E234" s="46"/>
      <c r="F234" s="48">
        <v>13357.97</v>
      </c>
      <c r="G234" s="48">
        <v>19467.52</v>
      </c>
      <c r="H234" s="48">
        <v>15913.73</v>
      </c>
      <c r="I234" s="46"/>
      <c r="J234" s="49">
        <v>36</v>
      </c>
      <c r="K234" s="49">
        <v>36</v>
      </c>
      <c r="L234" s="49">
        <v>36</v>
      </c>
      <c r="M234" s="46"/>
      <c r="N234" s="50" t="s">
        <v>383</v>
      </c>
      <c r="O234" s="46"/>
      <c r="P234" s="51" t="s">
        <v>386</v>
      </c>
      <c r="Q234" s="46"/>
      <c r="R234" s="52">
        <f t="shared" si="9"/>
        <v>480886.92</v>
      </c>
      <c r="S234" s="52">
        <f t="shared" si="10"/>
        <v>700830.71999999997</v>
      </c>
      <c r="T234" s="52">
        <f t="shared" si="11"/>
        <v>572894.28</v>
      </c>
      <c r="U234" s="52">
        <v>7087322.8800000008</v>
      </c>
    </row>
    <row r="235" spans="1:21" x14ac:dyDescent="0.2">
      <c r="A235" s="55" t="s">
        <v>36</v>
      </c>
      <c r="B235" s="54" t="s">
        <v>254</v>
      </c>
      <c r="C235" s="46"/>
      <c r="D235" s="46" t="s">
        <v>377</v>
      </c>
      <c r="E235" s="46"/>
      <c r="F235" s="48">
        <v>14073.77</v>
      </c>
      <c r="G235" s="48">
        <v>20791.97</v>
      </c>
      <c r="H235" s="48">
        <v>17093.53</v>
      </c>
      <c r="I235" s="46"/>
      <c r="J235" s="49">
        <v>11</v>
      </c>
      <c r="K235" s="49">
        <v>11</v>
      </c>
      <c r="L235" s="49">
        <v>11</v>
      </c>
      <c r="M235" s="46"/>
      <c r="N235" s="50" t="s">
        <v>383</v>
      </c>
      <c r="O235" s="46"/>
      <c r="P235" s="51" t="s">
        <v>386</v>
      </c>
      <c r="Q235" s="46"/>
      <c r="R235" s="52">
        <f t="shared" si="9"/>
        <v>154811.47</v>
      </c>
      <c r="S235" s="52">
        <f t="shared" si="10"/>
        <v>228711.67</v>
      </c>
      <c r="T235" s="52">
        <f t="shared" si="11"/>
        <v>188028.83</v>
      </c>
      <c r="U235" s="52">
        <v>2287219.1100000003</v>
      </c>
    </row>
    <row r="236" spans="1:21" x14ac:dyDescent="0.2">
      <c r="A236" s="55" t="s">
        <v>36</v>
      </c>
      <c r="B236" s="54" t="s">
        <v>255</v>
      </c>
      <c r="C236" s="46"/>
      <c r="D236" s="46" t="s">
        <v>377</v>
      </c>
      <c r="E236" s="46"/>
      <c r="F236" s="48">
        <v>14149.42</v>
      </c>
      <c r="G236" s="48">
        <v>21134.35</v>
      </c>
      <c r="H236" s="48">
        <v>16869.98</v>
      </c>
      <c r="I236" s="46"/>
      <c r="J236" s="49">
        <v>14</v>
      </c>
      <c r="K236" s="49">
        <v>14</v>
      </c>
      <c r="L236" s="49">
        <v>14</v>
      </c>
      <c r="M236" s="46"/>
      <c r="N236" s="50" t="s">
        <v>383</v>
      </c>
      <c r="O236" s="46"/>
      <c r="P236" s="51" t="s">
        <v>386</v>
      </c>
      <c r="Q236" s="46"/>
      <c r="R236" s="52">
        <f t="shared" si="9"/>
        <v>198091.88</v>
      </c>
      <c r="S236" s="52">
        <f t="shared" si="10"/>
        <v>295880.89999999997</v>
      </c>
      <c r="T236" s="52">
        <f t="shared" si="11"/>
        <v>236179.72</v>
      </c>
      <c r="U236" s="52">
        <v>2973166.1399999997</v>
      </c>
    </row>
    <row r="237" spans="1:21" x14ac:dyDescent="0.2">
      <c r="A237" s="55" t="s">
        <v>36</v>
      </c>
      <c r="B237" s="54" t="s">
        <v>256</v>
      </c>
      <c r="C237" s="46"/>
      <c r="D237" s="46" t="s">
        <v>377</v>
      </c>
      <c r="E237" s="46"/>
      <c r="F237" s="48">
        <v>14334.69</v>
      </c>
      <c r="G237" s="48">
        <v>21264.87</v>
      </c>
      <c r="H237" s="48">
        <v>17274.21</v>
      </c>
      <c r="I237" s="46"/>
      <c r="J237" s="49">
        <v>27</v>
      </c>
      <c r="K237" s="49">
        <v>27</v>
      </c>
      <c r="L237" s="49">
        <v>27</v>
      </c>
      <c r="M237" s="46"/>
      <c r="N237" s="50" t="s">
        <v>383</v>
      </c>
      <c r="O237" s="46"/>
      <c r="P237" s="51" t="s">
        <v>386</v>
      </c>
      <c r="Q237" s="46"/>
      <c r="R237" s="52">
        <f t="shared" si="9"/>
        <v>387036.63</v>
      </c>
      <c r="S237" s="52">
        <f t="shared" si="10"/>
        <v>574151.49</v>
      </c>
      <c r="T237" s="52">
        <f t="shared" si="11"/>
        <v>466403.67</v>
      </c>
      <c r="U237" s="52">
        <v>5735284.9199999999</v>
      </c>
    </row>
    <row r="238" spans="1:21" x14ac:dyDescent="0.2">
      <c r="A238" s="55" t="s">
        <v>36</v>
      </c>
      <c r="B238" s="54" t="s">
        <v>257</v>
      </c>
      <c r="C238" s="46"/>
      <c r="D238" s="46" t="s">
        <v>377</v>
      </c>
      <c r="E238" s="46"/>
      <c r="F238" s="48">
        <v>14489.93</v>
      </c>
      <c r="G238" s="48">
        <v>21742.720000000001</v>
      </c>
      <c r="H238" s="48">
        <v>17314.82</v>
      </c>
      <c r="I238" s="46"/>
      <c r="J238" s="49">
        <v>4</v>
      </c>
      <c r="K238" s="49">
        <v>4</v>
      </c>
      <c r="L238" s="49">
        <v>4</v>
      </c>
      <c r="M238" s="46"/>
      <c r="N238" s="50" t="s">
        <v>383</v>
      </c>
      <c r="O238" s="46"/>
      <c r="P238" s="51" t="s">
        <v>386</v>
      </c>
      <c r="Q238" s="46"/>
      <c r="R238" s="52">
        <f t="shared" si="9"/>
        <v>57959.72</v>
      </c>
      <c r="S238" s="52">
        <f t="shared" si="10"/>
        <v>86970.880000000005</v>
      </c>
      <c r="T238" s="52">
        <f t="shared" si="11"/>
        <v>69259.28</v>
      </c>
      <c r="U238" s="52">
        <v>860379.36</v>
      </c>
    </row>
    <row r="239" spans="1:21" x14ac:dyDescent="0.2">
      <c r="A239" s="55" t="s">
        <v>36</v>
      </c>
      <c r="B239" s="54" t="s">
        <v>258</v>
      </c>
      <c r="C239" s="46"/>
      <c r="D239" s="46" t="s">
        <v>377</v>
      </c>
      <c r="E239" s="46"/>
      <c r="F239" s="48">
        <v>16173.26</v>
      </c>
      <c r="G239" s="48">
        <v>23903.119999999999</v>
      </c>
      <c r="H239" s="48">
        <v>19656.21</v>
      </c>
      <c r="I239" s="46"/>
      <c r="J239" s="49">
        <v>8</v>
      </c>
      <c r="K239" s="49">
        <v>8</v>
      </c>
      <c r="L239" s="49">
        <v>8</v>
      </c>
      <c r="M239" s="46"/>
      <c r="N239" s="50" t="s">
        <v>383</v>
      </c>
      <c r="O239" s="46"/>
      <c r="P239" s="51" t="s">
        <v>386</v>
      </c>
      <c r="Q239" s="46"/>
      <c r="R239" s="52">
        <f t="shared" si="9"/>
        <v>129386.08</v>
      </c>
      <c r="S239" s="52">
        <f t="shared" si="10"/>
        <v>191224.95999999999</v>
      </c>
      <c r="T239" s="52">
        <f t="shared" si="11"/>
        <v>157249.68</v>
      </c>
      <c r="U239" s="52">
        <v>1890544.8</v>
      </c>
    </row>
    <row r="240" spans="1:21" x14ac:dyDescent="0.2">
      <c r="A240" s="55" t="s">
        <v>36</v>
      </c>
      <c r="B240" s="54" t="s">
        <v>259</v>
      </c>
      <c r="C240" s="46"/>
      <c r="D240" s="46" t="s">
        <v>377</v>
      </c>
      <c r="E240" s="46"/>
      <c r="F240" s="48">
        <v>15259.66</v>
      </c>
      <c r="G240" s="48">
        <v>23064.53</v>
      </c>
      <c r="H240" s="48">
        <v>18188.87</v>
      </c>
      <c r="I240" s="46"/>
      <c r="J240" s="49">
        <v>26</v>
      </c>
      <c r="K240" s="49">
        <v>26</v>
      </c>
      <c r="L240" s="49">
        <v>26</v>
      </c>
      <c r="M240" s="46"/>
      <c r="N240" s="50" t="s">
        <v>383</v>
      </c>
      <c r="O240" s="46"/>
      <c r="P240" s="51" t="s">
        <v>386</v>
      </c>
      <c r="Q240" s="46"/>
      <c r="R240" s="52">
        <f t="shared" si="9"/>
        <v>396751.16</v>
      </c>
      <c r="S240" s="52">
        <f t="shared" si="10"/>
        <v>599677.78</v>
      </c>
      <c r="T240" s="52">
        <f t="shared" si="11"/>
        <v>472910.62</v>
      </c>
      <c r="U240" s="52">
        <v>5952250.1999999993</v>
      </c>
    </row>
    <row r="241" spans="1:21" x14ac:dyDescent="0.2">
      <c r="A241" s="55" t="s">
        <v>36</v>
      </c>
      <c r="B241" s="54" t="s">
        <v>260</v>
      </c>
      <c r="C241" s="46"/>
      <c r="D241" s="46" t="s">
        <v>377</v>
      </c>
      <c r="E241" s="46"/>
      <c r="F241" s="48">
        <v>17398.189999999999</v>
      </c>
      <c r="G241" s="48">
        <v>26248.53</v>
      </c>
      <c r="H241" s="48">
        <v>20845.310000000001</v>
      </c>
      <c r="I241" s="46"/>
      <c r="J241" s="49">
        <v>23</v>
      </c>
      <c r="K241" s="49">
        <v>23</v>
      </c>
      <c r="L241" s="49">
        <v>23</v>
      </c>
      <c r="M241" s="46"/>
      <c r="N241" s="50" t="s">
        <v>383</v>
      </c>
      <c r="O241" s="46"/>
      <c r="P241" s="51" t="s">
        <v>386</v>
      </c>
      <c r="Q241" s="46"/>
      <c r="R241" s="52">
        <f t="shared" si="9"/>
        <v>400158.37</v>
      </c>
      <c r="S241" s="52">
        <f t="shared" si="10"/>
        <v>603716.18999999994</v>
      </c>
      <c r="T241" s="52">
        <f t="shared" si="11"/>
        <v>479442.13</v>
      </c>
      <c r="U241" s="52">
        <v>5927632.6799999997</v>
      </c>
    </row>
    <row r="242" spans="1:21" x14ac:dyDescent="0.2">
      <c r="A242" s="55" t="s">
        <v>36</v>
      </c>
      <c r="B242" s="54" t="s">
        <v>261</v>
      </c>
      <c r="C242" s="46"/>
      <c r="D242" s="46" t="s">
        <v>377</v>
      </c>
      <c r="E242" s="46"/>
      <c r="F242" s="48">
        <v>17638.84</v>
      </c>
      <c r="G242" s="48">
        <v>25958.1</v>
      </c>
      <c r="H242" s="48">
        <v>21317.11</v>
      </c>
      <c r="I242" s="46"/>
      <c r="J242" s="49">
        <v>12</v>
      </c>
      <c r="K242" s="49">
        <v>12</v>
      </c>
      <c r="L242" s="49">
        <v>12</v>
      </c>
      <c r="M242" s="46"/>
      <c r="N242" s="50" t="s">
        <v>383</v>
      </c>
      <c r="O242" s="46"/>
      <c r="P242" s="51" t="s">
        <v>386</v>
      </c>
      <c r="Q242" s="46"/>
      <c r="R242" s="52">
        <f t="shared" si="9"/>
        <v>211666.08000000002</v>
      </c>
      <c r="S242" s="52">
        <f t="shared" si="10"/>
        <v>311497.19999999995</v>
      </c>
      <c r="T242" s="52">
        <f t="shared" si="11"/>
        <v>255805.32</v>
      </c>
      <c r="U242" s="52">
        <v>3089994.4800000004</v>
      </c>
    </row>
    <row r="243" spans="1:21" x14ac:dyDescent="0.2">
      <c r="A243" s="55" t="s">
        <v>36</v>
      </c>
      <c r="B243" s="54" t="s">
        <v>262</v>
      </c>
      <c r="C243" s="46"/>
      <c r="D243" s="46" t="s">
        <v>377</v>
      </c>
      <c r="E243" s="46"/>
      <c r="F243" s="48">
        <v>18922.2</v>
      </c>
      <c r="G243" s="48">
        <v>28799.84</v>
      </c>
      <c r="H243" s="48">
        <v>23399.1</v>
      </c>
      <c r="I243" s="46"/>
      <c r="J243" s="49">
        <v>6</v>
      </c>
      <c r="K243" s="49">
        <v>6</v>
      </c>
      <c r="L243" s="49">
        <v>6</v>
      </c>
      <c r="M243" s="46"/>
      <c r="N243" s="50" t="s">
        <v>383</v>
      </c>
      <c r="O243" s="46"/>
      <c r="P243" s="51" t="s">
        <v>386</v>
      </c>
      <c r="Q243" s="46"/>
      <c r="R243" s="52">
        <f t="shared" si="9"/>
        <v>113533.20000000001</v>
      </c>
      <c r="S243" s="52">
        <f t="shared" si="10"/>
        <v>172799.04</v>
      </c>
      <c r="T243" s="52">
        <f t="shared" si="11"/>
        <v>140394.59999999998</v>
      </c>
      <c r="U243" s="52">
        <v>1679593.7399999998</v>
      </c>
    </row>
    <row r="244" spans="1:21" x14ac:dyDescent="0.2">
      <c r="A244" s="55" t="s">
        <v>36</v>
      </c>
      <c r="B244" s="54" t="s">
        <v>263</v>
      </c>
      <c r="C244" s="46"/>
      <c r="D244" s="46" t="s">
        <v>377</v>
      </c>
      <c r="E244" s="46"/>
      <c r="F244" s="48">
        <v>19440.349999999999</v>
      </c>
      <c r="G244" s="48">
        <v>29862.5</v>
      </c>
      <c r="H244" s="48">
        <v>23499.67</v>
      </c>
      <c r="I244" s="46"/>
      <c r="J244" s="49">
        <v>21</v>
      </c>
      <c r="K244" s="49">
        <v>21</v>
      </c>
      <c r="L244" s="49">
        <v>21</v>
      </c>
      <c r="M244" s="46"/>
      <c r="N244" s="50" t="s">
        <v>383</v>
      </c>
      <c r="O244" s="46"/>
      <c r="P244" s="51" t="s">
        <v>386</v>
      </c>
      <c r="Q244" s="46"/>
      <c r="R244" s="52">
        <f t="shared" si="9"/>
        <v>408247.35</v>
      </c>
      <c r="S244" s="52">
        <f t="shared" si="10"/>
        <v>627112.5</v>
      </c>
      <c r="T244" s="52">
        <f t="shared" si="11"/>
        <v>493493.06999999995</v>
      </c>
      <c r="U244" s="52">
        <v>6062771.8200000003</v>
      </c>
    </row>
    <row r="245" spans="1:21" x14ac:dyDescent="0.2">
      <c r="A245" s="55" t="s">
        <v>36</v>
      </c>
      <c r="B245" s="54" t="s">
        <v>264</v>
      </c>
      <c r="C245" s="46"/>
      <c r="D245" s="46" t="s">
        <v>377</v>
      </c>
      <c r="E245" s="46"/>
      <c r="F245" s="48">
        <v>13875.5</v>
      </c>
      <c r="G245" s="48">
        <v>20593.7</v>
      </c>
      <c r="H245" s="48">
        <v>17190.330000000002</v>
      </c>
      <c r="I245" s="46"/>
      <c r="J245" s="49">
        <v>12</v>
      </c>
      <c r="K245" s="49">
        <v>12</v>
      </c>
      <c r="L245" s="49">
        <v>12</v>
      </c>
      <c r="M245" s="46"/>
      <c r="N245" s="50" t="s">
        <v>383</v>
      </c>
      <c r="O245" s="46"/>
      <c r="P245" s="51" t="s">
        <v>386</v>
      </c>
      <c r="Q245" s="46"/>
      <c r="R245" s="52">
        <f t="shared" si="9"/>
        <v>166506</v>
      </c>
      <c r="S245" s="52">
        <f t="shared" si="10"/>
        <v>247124.40000000002</v>
      </c>
      <c r="T245" s="52">
        <f t="shared" si="11"/>
        <v>206283.96000000002</v>
      </c>
      <c r="U245" s="52">
        <v>2489193.3600000003</v>
      </c>
    </row>
    <row r="246" spans="1:21" x14ac:dyDescent="0.2">
      <c r="A246" s="55" t="s">
        <v>36</v>
      </c>
      <c r="B246" s="54" t="s">
        <v>265</v>
      </c>
      <c r="C246" s="46"/>
      <c r="D246" s="46" t="s">
        <v>377</v>
      </c>
      <c r="E246" s="46"/>
      <c r="F246" s="48">
        <v>18287.03</v>
      </c>
      <c r="G246" s="48">
        <v>27669.84</v>
      </c>
      <c r="H246" s="48">
        <v>22311.040000000001</v>
      </c>
      <c r="I246" s="46"/>
      <c r="J246" s="49">
        <v>12</v>
      </c>
      <c r="K246" s="49">
        <v>12</v>
      </c>
      <c r="L246" s="49">
        <v>12</v>
      </c>
      <c r="M246" s="46"/>
      <c r="N246" s="50" t="s">
        <v>383</v>
      </c>
      <c r="O246" s="46"/>
      <c r="P246" s="51" t="s">
        <v>386</v>
      </c>
      <c r="Q246" s="46"/>
      <c r="R246" s="52">
        <f t="shared" si="9"/>
        <v>219444.36</v>
      </c>
      <c r="S246" s="52">
        <f t="shared" si="10"/>
        <v>332038.08</v>
      </c>
      <c r="T246" s="52">
        <f t="shared" si="11"/>
        <v>267732.47999999998</v>
      </c>
      <c r="U246" s="52">
        <v>3225880.5599999996</v>
      </c>
    </row>
    <row r="247" spans="1:21" x14ac:dyDescent="0.2">
      <c r="A247" s="55" t="s">
        <v>36</v>
      </c>
      <c r="B247" s="54" t="s">
        <v>266</v>
      </c>
      <c r="C247" s="46"/>
      <c r="D247" s="46" t="s">
        <v>377</v>
      </c>
      <c r="E247" s="46"/>
      <c r="F247" s="48">
        <v>19532.990000000002</v>
      </c>
      <c r="G247" s="48">
        <v>29922.55</v>
      </c>
      <c r="H247" s="48">
        <v>23781.33</v>
      </c>
      <c r="I247" s="46"/>
      <c r="J247" s="49">
        <v>64</v>
      </c>
      <c r="K247" s="49">
        <v>64</v>
      </c>
      <c r="L247" s="49">
        <v>64</v>
      </c>
      <c r="M247" s="46"/>
      <c r="N247" s="50" t="s">
        <v>383</v>
      </c>
      <c r="O247" s="46"/>
      <c r="P247" s="51" t="s">
        <v>386</v>
      </c>
      <c r="Q247" s="46"/>
      <c r="R247" s="52">
        <f t="shared" si="9"/>
        <v>1250111.3600000001</v>
      </c>
      <c r="S247" s="52">
        <f t="shared" si="10"/>
        <v>1915043.2</v>
      </c>
      <c r="T247" s="52">
        <f t="shared" si="11"/>
        <v>1522005.12</v>
      </c>
      <c r="U247" s="52">
        <v>18507018.239999998</v>
      </c>
    </row>
    <row r="248" spans="1:21" x14ac:dyDescent="0.2">
      <c r="A248" s="55" t="s">
        <v>36</v>
      </c>
      <c r="B248" s="54" t="s">
        <v>267</v>
      </c>
      <c r="C248" s="46"/>
      <c r="D248" s="46" t="s">
        <v>377</v>
      </c>
      <c r="E248" s="46"/>
      <c r="F248" s="48">
        <v>19347.02</v>
      </c>
      <c r="G248" s="48">
        <v>29769.18</v>
      </c>
      <c r="H248" s="48">
        <v>23406.35</v>
      </c>
      <c r="I248" s="46"/>
      <c r="J248" s="49">
        <v>3</v>
      </c>
      <c r="K248" s="49">
        <v>3</v>
      </c>
      <c r="L248" s="49">
        <v>3</v>
      </c>
      <c r="M248" s="46"/>
      <c r="N248" s="50" t="s">
        <v>383</v>
      </c>
      <c r="O248" s="46"/>
      <c r="P248" s="51" t="s">
        <v>386</v>
      </c>
      <c r="Q248" s="46"/>
      <c r="R248" s="52">
        <f t="shared" si="9"/>
        <v>58041.06</v>
      </c>
      <c r="S248" s="52">
        <f t="shared" si="10"/>
        <v>89307.540000000008</v>
      </c>
      <c r="T248" s="52">
        <f t="shared" si="11"/>
        <v>70219.049999999988</v>
      </c>
      <c r="U248" s="52">
        <v>858766.52999999991</v>
      </c>
    </row>
    <row r="249" spans="1:21" x14ac:dyDescent="0.2">
      <c r="A249" s="55" t="s">
        <v>36</v>
      </c>
      <c r="B249" s="54" t="s">
        <v>268</v>
      </c>
      <c r="C249" s="46"/>
      <c r="D249" s="46" t="s">
        <v>377</v>
      </c>
      <c r="E249" s="46"/>
      <c r="F249" s="48">
        <v>12122.43</v>
      </c>
      <c r="G249" s="48">
        <v>17830.36</v>
      </c>
      <c r="H249" s="48">
        <v>14345.61</v>
      </c>
      <c r="I249" s="46"/>
      <c r="J249" s="49">
        <v>3</v>
      </c>
      <c r="K249" s="49">
        <v>3</v>
      </c>
      <c r="L249" s="49">
        <v>3</v>
      </c>
      <c r="M249" s="46"/>
      <c r="N249" s="50" t="s">
        <v>383</v>
      </c>
      <c r="O249" s="46"/>
      <c r="P249" s="51" t="s">
        <v>386</v>
      </c>
      <c r="Q249" s="46"/>
      <c r="R249" s="52">
        <f t="shared" si="9"/>
        <v>36367.29</v>
      </c>
      <c r="S249" s="52">
        <f t="shared" si="10"/>
        <v>53491.08</v>
      </c>
      <c r="T249" s="52">
        <f t="shared" si="11"/>
        <v>43036.83</v>
      </c>
      <c r="U249" s="52">
        <v>541226.18999999994</v>
      </c>
    </row>
    <row r="250" spans="1:21" x14ac:dyDescent="0.2">
      <c r="A250" s="55" t="s">
        <v>36</v>
      </c>
      <c r="B250" s="54" t="s">
        <v>269</v>
      </c>
      <c r="C250" s="46"/>
      <c r="D250" s="46" t="s">
        <v>377</v>
      </c>
      <c r="E250" s="46"/>
      <c r="F250" s="48">
        <v>14455.23</v>
      </c>
      <c r="G250" s="48">
        <v>21173.43</v>
      </c>
      <c r="H250" s="48">
        <v>17650.759999999998</v>
      </c>
      <c r="I250" s="46"/>
      <c r="J250" s="49">
        <v>21</v>
      </c>
      <c r="K250" s="49">
        <v>21</v>
      </c>
      <c r="L250" s="49">
        <v>21</v>
      </c>
      <c r="M250" s="46"/>
      <c r="N250" s="50" t="s">
        <v>383</v>
      </c>
      <c r="O250" s="46"/>
      <c r="P250" s="51" t="s">
        <v>386</v>
      </c>
      <c r="Q250" s="46"/>
      <c r="R250" s="52">
        <f t="shared" si="9"/>
        <v>303559.83</v>
      </c>
      <c r="S250" s="52">
        <f t="shared" si="10"/>
        <v>444642.03</v>
      </c>
      <c r="T250" s="52">
        <f t="shared" si="11"/>
        <v>370665.95999999996</v>
      </c>
      <c r="U250" s="52">
        <v>4473740.25</v>
      </c>
    </row>
    <row r="251" spans="1:21" x14ac:dyDescent="0.2">
      <c r="A251" s="55" t="s">
        <v>36</v>
      </c>
      <c r="B251" s="54" t="s">
        <v>270</v>
      </c>
      <c r="C251" s="46"/>
      <c r="D251" s="46" t="s">
        <v>377</v>
      </c>
      <c r="E251" s="46"/>
      <c r="F251" s="48">
        <v>14785.53</v>
      </c>
      <c r="G251" s="48">
        <v>22038.32</v>
      </c>
      <c r="H251" s="48">
        <v>18826.02</v>
      </c>
      <c r="I251" s="46"/>
      <c r="J251" s="49">
        <v>5</v>
      </c>
      <c r="K251" s="49">
        <v>5</v>
      </c>
      <c r="L251" s="49">
        <v>5</v>
      </c>
      <c r="M251" s="46"/>
      <c r="N251" s="50" t="s">
        <v>383</v>
      </c>
      <c r="O251" s="46"/>
      <c r="P251" s="51" t="s">
        <v>386</v>
      </c>
      <c r="Q251" s="46"/>
      <c r="R251" s="52">
        <f t="shared" si="9"/>
        <v>73927.650000000009</v>
      </c>
      <c r="S251" s="52">
        <f t="shared" si="10"/>
        <v>110191.6</v>
      </c>
      <c r="T251" s="52">
        <f t="shared" si="11"/>
        <v>94130.1</v>
      </c>
      <c r="U251" s="52">
        <v>1097810.2000000002</v>
      </c>
    </row>
    <row r="252" spans="1:21" x14ac:dyDescent="0.2">
      <c r="A252" s="55" t="s">
        <v>36</v>
      </c>
      <c r="B252" s="54" t="s">
        <v>271</v>
      </c>
      <c r="C252" s="46"/>
      <c r="D252" s="46" t="s">
        <v>377</v>
      </c>
      <c r="E252" s="46"/>
      <c r="F252" s="48">
        <v>15547.68</v>
      </c>
      <c r="G252" s="48">
        <v>23277.55</v>
      </c>
      <c r="H252" s="48">
        <v>18558.38</v>
      </c>
      <c r="I252" s="46"/>
      <c r="J252" s="49">
        <v>3</v>
      </c>
      <c r="K252" s="49">
        <v>3</v>
      </c>
      <c r="L252" s="49">
        <v>3</v>
      </c>
      <c r="M252" s="46"/>
      <c r="N252" s="50" t="s">
        <v>383</v>
      </c>
      <c r="O252" s="46"/>
      <c r="P252" s="51" t="s">
        <v>386</v>
      </c>
      <c r="Q252" s="46"/>
      <c r="R252" s="52">
        <f t="shared" si="9"/>
        <v>46643.040000000001</v>
      </c>
      <c r="S252" s="52">
        <f t="shared" si="10"/>
        <v>69832.649999999994</v>
      </c>
      <c r="T252" s="52">
        <f t="shared" si="11"/>
        <v>55675.14</v>
      </c>
      <c r="U252" s="52">
        <v>686238.54</v>
      </c>
    </row>
    <row r="253" spans="1:21" x14ac:dyDescent="0.2">
      <c r="A253" s="55" t="s">
        <v>36</v>
      </c>
      <c r="B253" s="54" t="s">
        <v>272</v>
      </c>
      <c r="C253" s="46"/>
      <c r="D253" s="46" t="s">
        <v>377</v>
      </c>
      <c r="E253" s="46"/>
      <c r="F253" s="48">
        <v>16938.189999999999</v>
      </c>
      <c r="G253" s="48">
        <v>25788.53</v>
      </c>
      <c r="H253" s="48">
        <v>20385.310000000001</v>
      </c>
      <c r="I253" s="46"/>
      <c r="J253" s="49">
        <v>3</v>
      </c>
      <c r="K253" s="49">
        <v>3</v>
      </c>
      <c r="L253" s="49">
        <v>3</v>
      </c>
      <c r="M253" s="46"/>
      <c r="N253" s="50" t="s">
        <v>383</v>
      </c>
      <c r="O253" s="46"/>
      <c r="P253" s="51" t="s">
        <v>386</v>
      </c>
      <c r="Q253" s="46"/>
      <c r="R253" s="52">
        <f t="shared" si="9"/>
        <v>50814.569999999992</v>
      </c>
      <c r="S253" s="52">
        <f t="shared" si="10"/>
        <v>77365.59</v>
      </c>
      <c r="T253" s="52">
        <f t="shared" si="11"/>
        <v>61155.930000000008</v>
      </c>
      <c r="U253" s="52">
        <v>752891.94000000006</v>
      </c>
    </row>
    <row r="254" spans="1:21" x14ac:dyDescent="0.2">
      <c r="A254" s="55" t="s">
        <v>36</v>
      </c>
      <c r="B254" s="54" t="s">
        <v>273</v>
      </c>
      <c r="C254" s="46"/>
      <c r="D254" s="46" t="s">
        <v>377</v>
      </c>
      <c r="E254" s="46"/>
      <c r="F254" s="48">
        <v>16938.189999999999</v>
      </c>
      <c r="G254" s="48">
        <v>25788.53</v>
      </c>
      <c r="H254" s="48">
        <v>20385.310000000001</v>
      </c>
      <c r="I254" s="46"/>
      <c r="J254" s="49">
        <v>1</v>
      </c>
      <c r="K254" s="49">
        <v>1</v>
      </c>
      <c r="L254" s="49">
        <v>1</v>
      </c>
      <c r="M254" s="46"/>
      <c r="N254" s="50" t="s">
        <v>383</v>
      </c>
      <c r="O254" s="46"/>
      <c r="P254" s="51" t="s">
        <v>386</v>
      </c>
      <c r="Q254" s="46"/>
      <c r="R254" s="52">
        <f t="shared" si="9"/>
        <v>16938.189999999999</v>
      </c>
      <c r="S254" s="52">
        <f t="shared" si="10"/>
        <v>25788.53</v>
      </c>
      <c r="T254" s="52">
        <f t="shared" si="11"/>
        <v>20385.310000000001</v>
      </c>
      <c r="U254" s="52">
        <v>250963.98</v>
      </c>
    </row>
    <row r="255" spans="1:21" x14ac:dyDescent="0.2">
      <c r="A255" s="55" t="s">
        <v>36</v>
      </c>
      <c r="B255" s="54" t="s">
        <v>274</v>
      </c>
      <c r="C255" s="46"/>
      <c r="D255" s="46" t="s">
        <v>377</v>
      </c>
      <c r="E255" s="46"/>
      <c r="F255" s="48">
        <v>17754.22</v>
      </c>
      <c r="G255" s="48">
        <v>27137.040000000001</v>
      </c>
      <c r="H255" s="48">
        <v>21408.74</v>
      </c>
      <c r="I255" s="46"/>
      <c r="J255" s="49">
        <v>1</v>
      </c>
      <c r="K255" s="49">
        <v>1</v>
      </c>
      <c r="L255" s="49">
        <v>1</v>
      </c>
      <c r="M255" s="46"/>
      <c r="N255" s="50" t="s">
        <v>383</v>
      </c>
      <c r="O255" s="46"/>
      <c r="P255" s="51" t="s">
        <v>386</v>
      </c>
      <c r="Q255" s="46"/>
      <c r="R255" s="52">
        <f t="shared" si="9"/>
        <v>17754.22</v>
      </c>
      <c r="S255" s="52">
        <f t="shared" si="10"/>
        <v>27137.040000000001</v>
      </c>
      <c r="T255" s="52">
        <f t="shared" si="11"/>
        <v>21408.74</v>
      </c>
      <c r="U255" s="52">
        <v>262919.64999999997</v>
      </c>
    </row>
    <row r="256" spans="1:21" x14ac:dyDescent="0.2">
      <c r="A256" s="55" t="s">
        <v>36</v>
      </c>
      <c r="B256" s="54" t="s">
        <v>275</v>
      </c>
      <c r="C256" s="46"/>
      <c r="D256" s="46" t="s">
        <v>377</v>
      </c>
      <c r="E256" s="46"/>
      <c r="F256" s="48">
        <v>18045.13</v>
      </c>
      <c r="G256" s="48">
        <v>27427.95</v>
      </c>
      <c r="H256" s="48">
        <v>21699.64</v>
      </c>
      <c r="I256" s="46"/>
      <c r="J256" s="49">
        <v>11</v>
      </c>
      <c r="K256" s="49">
        <v>11</v>
      </c>
      <c r="L256" s="49">
        <v>11</v>
      </c>
      <c r="M256" s="46"/>
      <c r="N256" s="50" t="s">
        <v>383</v>
      </c>
      <c r="O256" s="46"/>
      <c r="P256" s="51" t="s">
        <v>386</v>
      </c>
      <c r="Q256" s="46"/>
      <c r="R256" s="52">
        <f t="shared" si="9"/>
        <v>198496.43000000002</v>
      </c>
      <c r="S256" s="52">
        <f t="shared" si="10"/>
        <v>301707.45</v>
      </c>
      <c r="T256" s="52">
        <f t="shared" si="11"/>
        <v>238696.03999999998</v>
      </c>
      <c r="U256" s="52">
        <v>2953111.8099999996</v>
      </c>
    </row>
    <row r="257" spans="1:21" x14ac:dyDescent="0.2">
      <c r="A257" s="55" t="s">
        <v>36</v>
      </c>
      <c r="B257" s="54" t="s">
        <v>276</v>
      </c>
      <c r="C257" s="46"/>
      <c r="D257" s="46" t="s">
        <v>377</v>
      </c>
      <c r="E257" s="46"/>
      <c r="F257" s="48">
        <v>18351.34</v>
      </c>
      <c r="G257" s="48">
        <v>27734.16</v>
      </c>
      <c r="H257" s="48">
        <v>22005.85</v>
      </c>
      <c r="I257" s="46"/>
      <c r="J257" s="49">
        <v>7</v>
      </c>
      <c r="K257" s="49">
        <v>7</v>
      </c>
      <c r="L257" s="49">
        <v>7</v>
      </c>
      <c r="M257" s="46"/>
      <c r="N257" s="50" t="s">
        <v>383</v>
      </c>
      <c r="O257" s="46"/>
      <c r="P257" s="51" t="s">
        <v>386</v>
      </c>
      <c r="Q257" s="46"/>
      <c r="R257" s="52">
        <f t="shared" si="9"/>
        <v>128459.38</v>
      </c>
      <c r="S257" s="52">
        <f t="shared" si="10"/>
        <v>194139.12</v>
      </c>
      <c r="T257" s="52">
        <f t="shared" si="11"/>
        <v>154040.94999999998</v>
      </c>
      <c r="U257" s="52">
        <v>1898680.0699999998</v>
      </c>
    </row>
    <row r="258" spans="1:21" x14ac:dyDescent="0.2">
      <c r="A258" s="55" t="s">
        <v>36</v>
      </c>
      <c r="B258" s="54" t="s">
        <v>277</v>
      </c>
      <c r="C258" s="46"/>
      <c r="D258" s="46" t="s">
        <v>377</v>
      </c>
      <c r="E258" s="46"/>
      <c r="F258" s="48">
        <v>14489.93</v>
      </c>
      <c r="G258" s="48">
        <v>21742.720000000001</v>
      </c>
      <c r="H258" s="48">
        <v>17314.82</v>
      </c>
      <c r="I258" s="46"/>
      <c r="J258" s="49">
        <v>3</v>
      </c>
      <c r="K258" s="49">
        <v>3</v>
      </c>
      <c r="L258" s="49">
        <v>3</v>
      </c>
      <c r="M258" s="46"/>
      <c r="N258" s="50" t="s">
        <v>383</v>
      </c>
      <c r="O258" s="46"/>
      <c r="P258" s="51" t="s">
        <v>386</v>
      </c>
      <c r="Q258" s="46"/>
      <c r="R258" s="52">
        <f t="shared" si="9"/>
        <v>43469.79</v>
      </c>
      <c r="S258" s="52">
        <f t="shared" si="10"/>
        <v>65228.160000000003</v>
      </c>
      <c r="T258" s="52">
        <f t="shared" si="11"/>
        <v>51944.46</v>
      </c>
      <c r="U258" s="52">
        <v>645284.52</v>
      </c>
    </row>
    <row r="259" spans="1:21" x14ac:dyDescent="0.2">
      <c r="A259" s="55" t="s">
        <v>36</v>
      </c>
      <c r="B259" s="54" t="s">
        <v>278</v>
      </c>
      <c r="C259" s="46"/>
      <c r="D259" s="46" t="s">
        <v>377</v>
      </c>
      <c r="E259" s="46"/>
      <c r="F259" s="48">
        <v>19279.990000000002</v>
      </c>
      <c r="G259" s="48">
        <v>29157.64</v>
      </c>
      <c r="H259" s="48">
        <v>23127.23</v>
      </c>
      <c r="I259" s="46"/>
      <c r="J259" s="49">
        <v>8</v>
      </c>
      <c r="K259" s="49">
        <v>8</v>
      </c>
      <c r="L259" s="49">
        <v>8</v>
      </c>
      <c r="M259" s="46"/>
      <c r="N259" s="50" t="s">
        <v>383</v>
      </c>
      <c r="O259" s="46"/>
      <c r="P259" s="51" t="s">
        <v>386</v>
      </c>
      <c r="Q259" s="46"/>
      <c r="R259" s="52">
        <f t="shared" si="9"/>
        <v>154239.92000000001</v>
      </c>
      <c r="S259" s="52">
        <f t="shared" si="10"/>
        <v>233261.12</v>
      </c>
      <c r="T259" s="52">
        <f t="shared" si="11"/>
        <v>185017.84</v>
      </c>
      <c r="U259" s="52">
        <v>2270948.56</v>
      </c>
    </row>
    <row r="260" spans="1:21" x14ac:dyDescent="0.2">
      <c r="A260" s="55" t="s">
        <v>36</v>
      </c>
      <c r="B260" s="54" t="s">
        <v>279</v>
      </c>
      <c r="C260" s="46"/>
      <c r="D260" s="46" t="s">
        <v>377</v>
      </c>
      <c r="E260" s="46"/>
      <c r="F260" s="48">
        <v>16938.189999999999</v>
      </c>
      <c r="G260" s="48">
        <v>25788.53</v>
      </c>
      <c r="H260" s="48">
        <v>20385.310000000001</v>
      </c>
      <c r="I260" s="46"/>
      <c r="J260" s="49">
        <v>4</v>
      </c>
      <c r="K260" s="49">
        <v>4</v>
      </c>
      <c r="L260" s="49">
        <v>4</v>
      </c>
      <c r="M260" s="46"/>
      <c r="N260" s="50" t="s">
        <v>383</v>
      </c>
      <c r="O260" s="46"/>
      <c r="P260" s="51" t="s">
        <v>386</v>
      </c>
      <c r="Q260" s="46"/>
      <c r="R260" s="52">
        <f t="shared" si="9"/>
        <v>67752.759999999995</v>
      </c>
      <c r="S260" s="52">
        <f t="shared" si="10"/>
        <v>103154.12</v>
      </c>
      <c r="T260" s="52">
        <f t="shared" si="11"/>
        <v>81541.240000000005</v>
      </c>
      <c r="U260" s="52">
        <v>1003855.92</v>
      </c>
    </row>
    <row r="261" spans="1:21" x14ac:dyDescent="0.2">
      <c r="A261" s="55" t="s">
        <v>36</v>
      </c>
      <c r="B261" s="54" t="s">
        <v>280</v>
      </c>
      <c r="C261" s="46"/>
      <c r="D261" s="46" t="s">
        <v>377</v>
      </c>
      <c r="E261" s="46"/>
      <c r="F261" s="48">
        <v>12269.62</v>
      </c>
      <c r="G261" s="48">
        <v>17998.59</v>
      </c>
      <c r="H261" s="48">
        <v>14501</v>
      </c>
      <c r="I261" s="46"/>
      <c r="J261" s="49">
        <v>8</v>
      </c>
      <c r="K261" s="49">
        <v>8</v>
      </c>
      <c r="L261" s="49">
        <v>8</v>
      </c>
      <c r="M261" s="46"/>
      <c r="N261" s="50" t="s">
        <v>384</v>
      </c>
      <c r="O261" s="46"/>
      <c r="P261" s="51" t="s">
        <v>386</v>
      </c>
      <c r="Q261" s="46"/>
      <c r="R261" s="52">
        <f t="shared" si="9"/>
        <v>98156.96</v>
      </c>
      <c r="S261" s="52">
        <f t="shared" si="10"/>
        <v>143988.72</v>
      </c>
      <c r="T261" s="52">
        <f t="shared" si="11"/>
        <v>116008</v>
      </c>
      <c r="U261" s="52">
        <v>1435130.56</v>
      </c>
    </row>
    <row r="262" spans="1:21" x14ac:dyDescent="0.2">
      <c r="A262" s="55" t="s">
        <v>36</v>
      </c>
      <c r="B262" s="54" t="s">
        <v>281</v>
      </c>
      <c r="C262" s="46"/>
      <c r="D262" s="46" t="s">
        <v>377</v>
      </c>
      <c r="E262" s="46"/>
      <c r="F262" s="48">
        <v>16567.21</v>
      </c>
      <c r="G262" s="48">
        <v>25180.37</v>
      </c>
      <c r="H262" s="48">
        <v>19921.95</v>
      </c>
      <c r="I262" s="46"/>
      <c r="J262" s="49">
        <v>1</v>
      </c>
      <c r="K262" s="49">
        <v>1</v>
      </c>
      <c r="L262" s="49">
        <v>1</v>
      </c>
      <c r="M262" s="46"/>
      <c r="N262" s="50" t="s">
        <v>384</v>
      </c>
      <c r="O262" s="46"/>
      <c r="P262" s="51" t="s">
        <v>386</v>
      </c>
      <c r="Q262" s="46"/>
      <c r="R262" s="52">
        <f t="shared" si="9"/>
        <v>16567.21</v>
      </c>
      <c r="S262" s="52">
        <f t="shared" si="10"/>
        <v>25180.37</v>
      </c>
      <c r="T262" s="52">
        <f t="shared" si="11"/>
        <v>19921.95</v>
      </c>
      <c r="U262" s="52">
        <v>245117.29</v>
      </c>
    </row>
    <row r="263" spans="1:21" x14ac:dyDescent="0.2">
      <c r="A263" s="55" t="s">
        <v>36</v>
      </c>
      <c r="B263" s="54" t="s">
        <v>282</v>
      </c>
      <c r="C263" s="46"/>
      <c r="D263" s="46" t="s">
        <v>377</v>
      </c>
      <c r="E263" s="46"/>
      <c r="F263" s="48">
        <v>15923.19</v>
      </c>
      <c r="G263" s="48">
        <v>23542.27</v>
      </c>
      <c r="H263" s="48">
        <v>19313.03</v>
      </c>
      <c r="I263" s="46"/>
      <c r="J263" s="49">
        <v>7</v>
      </c>
      <c r="K263" s="49">
        <v>7</v>
      </c>
      <c r="L263" s="49">
        <v>7</v>
      </c>
      <c r="M263" s="46"/>
      <c r="N263" s="50" t="s">
        <v>384</v>
      </c>
      <c r="O263" s="46"/>
      <c r="P263" s="51" t="s">
        <v>386</v>
      </c>
      <c r="Q263" s="46"/>
      <c r="R263" s="52">
        <f t="shared" si="9"/>
        <v>111462.33</v>
      </c>
      <c r="S263" s="52">
        <f t="shared" si="10"/>
        <v>164795.89000000001</v>
      </c>
      <c r="T263" s="52">
        <f t="shared" si="11"/>
        <v>135191.21</v>
      </c>
      <c r="U263" s="52">
        <v>1617506.87</v>
      </c>
    </row>
    <row r="264" spans="1:21" x14ac:dyDescent="0.2">
      <c r="A264" s="55" t="s">
        <v>36</v>
      </c>
      <c r="B264" s="54" t="s">
        <v>283</v>
      </c>
      <c r="C264" s="46"/>
      <c r="D264" s="46" t="s">
        <v>377</v>
      </c>
      <c r="E264" s="46"/>
      <c r="F264" s="48">
        <v>14012.4</v>
      </c>
      <c r="G264" s="48">
        <v>20958.490000000002</v>
      </c>
      <c r="H264" s="48">
        <v>16717.830000000002</v>
      </c>
      <c r="I264" s="46"/>
      <c r="J264" s="49">
        <v>8</v>
      </c>
      <c r="K264" s="49">
        <v>8</v>
      </c>
      <c r="L264" s="49">
        <v>8</v>
      </c>
      <c r="M264" s="46"/>
      <c r="N264" s="50" t="s">
        <v>384</v>
      </c>
      <c r="O264" s="46"/>
      <c r="P264" s="51" t="s">
        <v>386</v>
      </c>
      <c r="Q264" s="46"/>
      <c r="R264" s="52">
        <f t="shared" si="9"/>
        <v>112099.2</v>
      </c>
      <c r="S264" s="52">
        <f t="shared" si="10"/>
        <v>167667.92000000001</v>
      </c>
      <c r="T264" s="52">
        <f t="shared" si="11"/>
        <v>133742.64000000001</v>
      </c>
      <c r="U264" s="52">
        <v>1648028.4</v>
      </c>
    </row>
    <row r="265" spans="1:21" x14ac:dyDescent="0.2">
      <c r="A265" s="55" t="s">
        <v>36</v>
      </c>
      <c r="B265" s="54" t="s">
        <v>284</v>
      </c>
      <c r="C265" s="46"/>
      <c r="D265" s="46" t="s">
        <v>377</v>
      </c>
      <c r="E265" s="46"/>
      <c r="F265" s="48">
        <v>19088.13</v>
      </c>
      <c r="G265" s="48">
        <v>29346.25</v>
      </c>
      <c r="H265" s="48">
        <v>23083.56</v>
      </c>
      <c r="I265" s="46"/>
      <c r="J265" s="49">
        <v>2</v>
      </c>
      <c r="K265" s="49">
        <v>2</v>
      </c>
      <c r="L265" s="49">
        <v>2</v>
      </c>
      <c r="M265" s="46"/>
      <c r="N265" s="50" t="s">
        <v>384</v>
      </c>
      <c r="O265" s="46"/>
      <c r="P265" s="51" t="s">
        <v>386</v>
      </c>
      <c r="Q265" s="46"/>
      <c r="R265" s="52">
        <f t="shared" si="9"/>
        <v>38176.26</v>
      </c>
      <c r="S265" s="52">
        <f t="shared" si="10"/>
        <v>58692.5</v>
      </c>
      <c r="T265" s="52">
        <f t="shared" si="11"/>
        <v>46167.12</v>
      </c>
      <c r="U265" s="52">
        <v>560405.68000000005</v>
      </c>
    </row>
    <row r="266" spans="1:21" x14ac:dyDescent="0.2">
      <c r="A266" s="55" t="s">
        <v>36</v>
      </c>
      <c r="B266" s="54" t="s">
        <v>285</v>
      </c>
      <c r="C266" s="46"/>
      <c r="D266" s="46" t="s">
        <v>377</v>
      </c>
      <c r="E266" s="46"/>
      <c r="F266" s="48">
        <v>17294.38</v>
      </c>
      <c r="G266" s="48">
        <v>26382.04</v>
      </c>
      <c r="H266" s="48">
        <v>20833.93</v>
      </c>
      <c r="I266" s="46"/>
      <c r="J266" s="49">
        <v>2</v>
      </c>
      <c r="K266" s="49">
        <v>2</v>
      </c>
      <c r="L266" s="49">
        <v>2</v>
      </c>
      <c r="M266" s="46"/>
      <c r="N266" s="50" t="s">
        <v>384</v>
      </c>
      <c r="O266" s="46"/>
      <c r="P266" s="51" t="s">
        <v>386</v>
      </c>
      <c r="Q266" s="46"/>
      <c r="R266" s="52">
        <f t="shared" si="9"/>
        <v>34588.76</v>
      </c>
      <c r="S266" s="52">
        <f t="shared" si="10"/>
        <v>52764.08</v>
      </c>
      <c r="T266" s="52">
        <f t="shared" si="11"/>
        <v>41667.86</v>
      </c>
      <c r="U266" s="52">
        <v>508462.18</v>
      </c>
    </row>
    <row r="267" spans="1:21" x14ac:dyDescent="0.2">
      <c r="A267" s="55" t="s">
        <v>36</v>
      </c>
      <c r="B267" s="54" t="s">
        <v>286</v>
      </c>
      <c r="C267" s="46"/>
      <c r="D267" s="46" t="s">
        <v>377</v>
      </c>
      <c r="E267" s="46"/>
      <c r="F267" s="48">
        <v>18724.75</v>
      </c>
      <c r="G267" s="48">
        <v>28406.6</v>
      </c>
      <c r="H267" s="48">
        <v>22915.51</v>
      </c>
      <c r="I267" s="46"/>
      <c r="J267" s="49">
        <v>9</v>
      </c>
      <c r="K267" s="49">
        <v>9</v>
      </c>
      <c r="L267" s="49">
        <v>9</v>
      </c>
      <c r="M267" s="46"/>
      <c r="N267" s="50" t="s">
        <v>384</v>
      </c>
      <c r="O267" s="46"/>
      <c r="P267" s="51" t="s">
        <v>386</v>
      </c>
      <c r="Q267" s="46"/>
      <c r="R267" s="52">
        <f t="shared" si="9"/>
        <v>168522.75</v>
      </c>
      <c r="S267" s="52">
        <f t="shared" si="10"/>
        <v>255659.4</v>
      </c>
      <c r="T267" s="52">
        <f t="shared" si="11"/>
        <v>206239.59</v>
      </c>
      <c r="U267" s="52">
        <v>2468620.89</v>
      </c>
    </row>
    <row r="268" spans="1:21" x14ac:dyDescent="0.2">
      <c r="A268" s="55" t="s">
        <v>36</v>
      </c>
      <c r="B268" s="54" t="s">
        <v>287</v>
      </c>
      <c r="C268" s="46"/>
      <c r="D268" s="46" t="s">
        <v>377</v>
      </c>
      <c r="E268" s="46"/>
      <c r="F268" s="48">
        <v>16858.12</v>
      </c>
      <c r="G268" s="48">
        <v>25471.279999999999</v>
      </c>
      <c r="H268" s="48">
        <v>20212.86</v>
      </c>
      <c r="I268" s="46"/>
      <c r="J268" s="49">
        <v>11</v>
      </c>
      <c r="K268" s="49">
        <v>11</v>
      </c>
      <c r="L268" s="49">
        <v>11</v>
      </c>
      <c r="M268" s="46"/>
      <c r="N268" s="50" t="s">
        <v>384</v>
      </c>
      <c r="O268" s="46"/>
      <c r="P268" s="51" t="s">
        <v>386</v>
      </c>
      <c r="Q268" s="46"/>
      <c r="R268" s="52">
        <f t="shared" ref="R268:R331" si="12">+F268*J268</f>
        <v>185439.31999999998</v>
      </c>
      <c r="S268" s="52">
        <f t="shared" ref="S268:S331" si="13">+G268*K268</f>
        <v>280184.07999999996</v>
      </c>
      <c r="T268" s="52">
        <f t="shared" ref="T268:T331" si="14">+H268*L268</f>
        <v>222341.46000000002</v>
      </c>
      <c r="U268" s="52">
        <v>2722949.6799999997</v>
      </c>
    </row>
    <row r="269" spans="1:21" x14ac:dyDescent="0.2">
      <c r="A269" s="55" t="s">
        <v>36</v>
      </c>
      <c r="B269" s="54" t="s">
        <v>288</v>
      </c>
      <c r="C269" s="46"/>
      <c r="D269" s="46" t="s">
        <v>377</v>
      </c>
      <c r="E269" s="46"/>
      <c r="F269" s="48">
        <v>17137.93</v>
      </c>
      <c r="G269" s="48">
        <v>25751.1</v>
      </c>
      <c r="H269" s="48">
        <v>20731.580000000002</v>
      </c>
      <c r="I269" s="46"/>
      <c r="J269" s="49">
        <v>22</v>
      </c>
      <c r="K269" s="49">
        <v>22</v>
      </c>
      <c r="L269" s="49">
        <v>22</v>
      </c>
      <c r="M269" s="46"/>
      <c r="N269" s="50" t="s">
        <v>384</v>
      </c>
      <c r="O269" s="46"/>
      <c r="P269" s="51" t="s">
        <v>386</v>
      </c>
      <c r="Q269" s="46"/>
      <c r="R269" s="52">
        <f t="shared" si="12"/>
        <v>377034.46</v>
      </c>
      <c r="S269" s="52">
        <f t="shared" si="13"/>
        <v>566524.19999999995</v>
      </c>
      <c r="T269" s="52">
        <f t="shared" si="14"/>
        <v>456094.76</v>
      </c>
      <c r="U269" s="52">
        <v>5496901.96</v>
      </c>
    </row>
    <row r="270" spans="1:21" x14ac:dyDescent="0.2">
      <c r="A270" s="55" t="s">
        <v>36</v>
      </c>
      <c r="B270" s="54" t="s">
        <v>289</v>
      </c>
      <c r="C270" s="46"/>
      <c r="D270" s="46" t="s">
        <v>377</v>
      </c>
      <c r="E270" s="46"/>
      <c r="F270" s="48">
        <v>15522.85</v>
      </c>
      <c r="G270" s="48">
        <v>23086.16</v>
      </c>
      <c r="H270" s="48">
        <v>18601.96</v>
      </c>
      <c r="I270" s="46"/>
      <c r="J270" s="49">
        <v>53</v>
      </c>
      <c r="K270" s="49">
        <v>53</v>
      </c>
      <c r="L270" s="49">
        <v>53</v>
      </c>
      <c r="M270" s="46"/>
      <c r="N270" s="50" t="s">
        <v>384</v>
      </c>
      <c r="O270" s="46"/>
      <c r="P270" s="51" t="s">
        <v>386</v>
      </c>
      <c r="Q270" s="46"/>
      <c r="R270" s="52">
        <f t="shared" si="12"/>
        <v>822711.05</v>
      </c>
      <c r="S270" s="52">
        <f t="shared" si="13"/>
        <v>1223566.48</v>
      </c>
      <c r="T270" s="52">
        <f t="shared" si="14"/>
        <v>985903.88</v>
      </c>
      <c r="U270" s="52">
        <v>12025383.060000001</v>
      </c>
    </row>
    <row r="271" spans="1:21" x14ac:dyDescent="0.2">
      <c r="A271" s="55" t="s">
        <v>36</v>
      </c>
      <c r="B271" s="54" t="s">
        <v>290</v>
      </c>
      <c r="C271" s="46"/>
      <c r="D271" s="46" t="s">
        <v>377</v>
      </c>
      <c r="E271" s="46"/>
      <c r="F271" s="48">
        <v>15278.29</v>
      </c>
      <c r="G271" s="48">
        <v>22897.37</v>
      </c>
      <c r="H271" s="48">
        <v>18245.84</v>
      </c>
      <c r="I271" s="46"/>
      <c r="J271" s="49">
        <v>22</v>
      </c>
      <c r="K271" s="49">
        <v>22</v>
      </c>
      <c r="L271" s="49">
        <v>22</v>
      </c>
      <c r="M271" s="46"/>
      <c r="N271" s="50" t="s">
        <v>384</v>
      </c>
      <c r="O271" s="46"/>
      <c r="P271" s="51" t="s">
        <v>386</v>
      </c>
      <c r="Q271" s="46"/>
      <c r="R271" s="52">
        <f t="shared" si="12"/>
        <v>336122.38</v>
      </c>
      <c r="S271" s="52">
        <f t="shared" si="13"/>
        <v>503742.13999999996</v>
      </c>
      <c r="T271" s="52">
        <f t="shared" si="14"/>
        <v>401408.48</v>
      </c>
      <c r="U271" s="52">
        <v>4927984.3800000008</v>
      </c>
    </row>
    <row r="272" spans="1:21" x14ac:dyDescent="0.2">
      <c r="A272" s="55" t="s">
        <v>36</v>
      </c>
      <c r="B272" s="54" t="s">
        <v>291</v>
      </c>
      <c r="C272" s="46"/>
      <c r="D272" s="46" t="s">
        <v>377</v>
      </c>
      <c r="E272" s="46"/>
      <c r="F272" s="48">
        <v>15043.76</v>
      </c>
      <c r="G272" s="48">
        <v>22662.84</v>
      </c>
      <c r="H272" s="48">
        <v>18011.310000000001</v>
      </c>
      <c r="I272" s="46"/>
      <c r="J272" s="49">
        <v>2</v>
      </c>
      <c r="K272" s="49">
        <v>2</v>
      </c>
      <c r="L272" s="49">
        <v>2</v>
      </c>
      <c r="M272" s="46"/>
      <c r="N272" s="50" t="s">
        <v>384</v>
      </c>
      <c r="O272" s="46"/>
      <c r="P272" s="51" t="s">
        <v>386</v>
      </c>
      <c r="Q272" s="46"/>
      <c r="R272" s="52">
        <f t="shared" si="12"/>
        <v>30087.52</v>
      </c>
      <c r="S272" s="52">
        <f t="shared" si="13"/>
        <v>45325.68</v>
      </c>
      <c r="T272" s="52">
        <f t="shared" si="14"/>
        <v>36022.620000000003</v>
      </c>
      <c r="U272" s="52">
        <v>443288.39999999997</v>
      </c>
    </row>
    <row r="273" spans="1:21" x14ac:dyDescent="0.2">
      <c r="A273" s="55" t="s">
        <v>36</v>
      </c>
      <c r="B273" s="54" t="s">
        <v>292</v>
      </c>
      <c r="C273" s="46"/>
      <c r="D273" s="46" t="s">
        <v>377</v>
      </c>
      <c r="E273" s="46"/>
      <c r="F273" s="48">
        <v>15043.76</v>
      </c>
      <c r="G273" s="48">
        <v>22662.84</v>
      </c>
      <c r="H273" s="48">
        <v>18011.310000000001</v>
      </c>
      <c r="I273" s="46"/>
      <c r="J273" s="49">
        <v>8</v>
      </c>
      <c r="K273" s="49">
        <v>8</v>
      </c>
      <c r="L273" s="49">
        <v>8</v>
      </c>
      <c r="M273" s="46"/>
      <c r="N273" s="50" t="s">
        <v>384</v>
      </c>
      <c r="O273" s="46"/>
      <c r="P273" s="51" t="s">
        <v>386</v>
      </c>
      <c r="Q273" s="46"/>
      <c r="R273" s="52">
        <f t="shared" si="12"/>
        <v>120350.08</v>
      </c>
      <c r="S273" s="52">
        <f t="shared" si="13"/>
        <v>181302.72</v>
      </c>
      <c r="T273" s="52">
        <f t="shared" si="14"/>
        <v>144090.48000000001</v>
      </c>
      <c r="U273" s="52">
        <v>1776362</v>
      </c>
    </row>
    <row r="274" spans="1:21" x14ac:dyDescent="0.2">
      <c r="A274" s="55" t="s">
        <v>36</v>
      </c>
      <c r="B274" s="54" t="s">
        <v>293</v>
      </c>
      <c r="C274" s="46"/>
      <c r="D274" s="46" t="s">
        <v>377</v>
      </c>
      <c r="E274" s="46"/>
      <c r="F274" s="48">
        <v>16725.95</v>
      </c>
      <c r="G274" s="48">
        <v>25228.38</v>
      </c>
      <c r="H274" s="48">
        <v>21388.22</v>
      </c>
      <c r="I274" s="46"/>
      <c r="J274" s="49">
        <v>9</v>
      </c>
      <c r="K274" s="49">
        <v>9</v>
      </c>
      <c r="L274" s="49">
        <v>9</v>
      </c>
      <c r="M274" s="46"/>
      <c r="N274" s="50" t="s">
        <v>384</v>
      </c>
      <c r="O274" s="46"/>
      <c r="P274" s="51" t="s">
        <v>386</v>
      </c>
      <c r="Q274" s="46"/>
      <c r="R274" s="52">
        <f t="shared" si="12"/>
        <v>150533.55000000002</v>
      </c>
      <c r="S274" s="52">
        <f t="shared" si="13"/>
        <v>227055.42</v>
      </c>
      <c r="T274" s="52">
        <f t="shared" si="14"/>
        <v>192493.98</v>
      </c>
      <c r="U274" s="52">
        <v>2205974.0700000003</v>
      </c>
    </row>
    <row r="275" spans="1:21" x14ac:dyDescent="0.2">
      <c r="A275" s="55" t="s">
        <v>36</v>
      </c>
      <c r="B275" s="54" t="s">
        <v>294</v>
      </c>
      <c r="C275" s="46"/>
      <c r="D275" s="46" t="s">
        <v>377</v>
      </c>
      <c r="E275" s="46"/>
      <c r="F275" s="48">
        <v>19546.88</v>
      </c>
      <c r="G275" s="48">
        <v>29641.95</v>
      </c>
      <c r="H275" s="48">
        <v>23965.05</v>
      </c>
      <c r="I275" s="46"/>
      <c r="J275" s="49">
        <v>25</v>
      </c>
      <c r="K275" s="49">
        <v>25</v>
      </c>
      <c r="L275" s="49">
        <v>25</v>
      </c>
      <c r="M275" s="46"/>
      <c r="N275" s="50" t="s">
        <v>384</v>
      </c>
      <c r="O275" s="46"/>
      <c r="P275" s="51" t="s">
        <v>386</v>
      </c>
      <c r="Q275" s="46"/>
      <c r="R275" s="52">
        <f t="shared" si="12"/>
        <v>488672</v>
      </c>
      <c r="S275" s="52">
        <f t="shared" si="13"/>
        <v>741048.75</v>
      </c>
      <c r="T275" s="52">
        <f t="shared" si="14"/>
        <v>599126.25</v>
      </c>
      <c r="U275" s="52">
        <v>7095918.75</v>
      </c>
    </row>
    <row r="276" spans="1:21" x14ac:dyDescent="0.2">
      <c r="A276" s="55" t="s">
        <v>36</v>
      </c>
      <c r="B276" s="54" t="s">
        <v>295</v>
      </c>
      <c r="C276" s="46"/>
      <c r="D276" s="46" t="s">
        <v>377</v>
      </c>
      <c r="E276" s="46"/>
      <c r="F276" s="48">
        <v>20280.349999999999</v>
      </c>
      <c r="G276" s="48">
        <v>30902.37</v>
      </c>
      <c r="H276" s="48">
        <v>24809.93</v>
      </c>
      <c r="I276" s="46"/>
      <c r="J276" s="49">
        <v>18</v>
      </c>
      <c r="K276" s="49">
        <v>18</v>
      </c>
      <c r="L276" s="49">
        <v>18</v>
      </c>
      <c r="M276" s="46"/>
      <c r="N276" s="50" t="s">
        <v>384</v>
      </c>
      <c r="O276" s="46"/>
      <c r="P276" s="51" t="s">
        <v>386</v>
      </c>
      <c r="Q276" s="46"/>
      <c r="R276" s="52">
        <f t="shared" si="12"/>
        <v>365046.3</v>
      </c>
      <c r="S276" s="52">
        <f t="shared" si="13"/>
        <v>556242.66</v>
      </c>
      <c r="T276" s="52">
        <f t="shared" si="14"/>
        <v>446578.74</v>
      </c>
      <c r="U276" s="52">
        <v>5308583.04</v>
      </c>
    </row>
    <row r="277" spans="1:21" x14ac:dyDescent="0.2">
      <c r="A277" s="55" t="s">
        <v>36</v>
      </c>
      <c r="B277" s="54" t="s">
        <v>296</v>
      </c>
      <c r="C277" s="46"/>
      <c r="D277" s="46" t="s">
        <v>377</v>
      </c>
      <c r="E277" s="46"/>
      <c r="F277" s="48">
        <v>18945.82</v>
      </c>
      <c r="G277" s="48">
        <v>28471.74</v>
      </c>
      <c r="H277" s="48">
        <v>22656.06</v>
      </c>
      <c r="I277" s="46"/>
      <c r="J277" s="49">
        <v>8</v>
      </c>
      <c r="K277" s="49">
        <v>8</v>
      </c>
      <c r="L277" s="49">
        <v>8</v>
      </c>
      <c r="M277" s="46"/>
      <c r="N277" s="50" t="s">
        <v>384</v>
      </c>
      <c r="O277" s="46"/>
      <c r="P277" s="51" t="s">
        <v>386</v>
      </c>
      <c r="Q277" s="46"/>
      <c r="R277" s="52">
        <f t="shared" si="12"/>
        <v>151566.56</v>
      </c>
      <c r="S277" s="52">
        <f t="shared" si="13"/>
        <v>227773.92</v>
      </c>
      <c r="T277" s="52">
        <f t="shared" si="14"/>
        <v>181248.48</v>
      </c>
      <c r="U277" s="52">
        <v>2176532.2400000002</v>
      </c>
    </row>
    <row r="278" spans="1:21" x14ac:dyDescent="0.2">
      <c r="A278" s="55" t="s">
        <v>36</v>
      </c>
      <c r="B278" s="54" t="s">
        <v>297</v>
      </c>
      <c r="C278" s="46"/>
      <c r="D278" s="46" t="s">
        <v>377</v>
      </c>
      <c r="E278" s="46"/>
      <c r="F278" s="48">
        <v>17966</v>
      </c>
      <c r="G278" s="48">
        <v>27491.91</v>
      </c>
      <c r="H278" s="48">
        <v>21676.25</v>
      </c>
      <c r="I278" s="46"/>
      <c r="J278" s="49">
        <v>2</v>
      </c>
      <c r="K278" s="49">
        <v>2</v>
      </c>
      <c r="L278" s="49">
        <v>2</v>
      </c>
      <c r="M278" s="46"/>
      <c r="N278" s="50" t="s">
        <v>384</v>
      </c>
      <c r="O278" s="46"/>
      <c r="P278" s="51" t="s">
        <v>386</v>
      </c>
      <c r="Q278" s="46"/>
      <c r="R278" s="52">
        <f t="shared" si="12"/>
        <v>35932</v>
      </c>
      <c r="S278" s="52">
        <f t="shared" si="13"/>
        <v>54983.82</v>
      </c>
      <c r="T278" s="52">
        <f t="shared" si="14"/>
        <v>43352.5</v>
      </c>
      <c r="U278" s="52">
        <v>525081.36</v>
      </c>
    </row>
    <row r="279" spans="1:21" x14ac:dyDescent="0.2">
      <c r="A279" s="55" t="s">
        <v>36</v>
      </c>
      <c r="B279" s="54" t="s">
        <v>298</v>
      </c>
      <c r="C279" s="46"/>
      <c r="D279" s="46" t="s">
        <v>377</v>
      </c>
      <c r="E279" s="46"/>
      <c r="F279" s="48">
        <v>22934.71</v>
      </c>
      <c r="G279" s="48">
        <v>35276.589999999997</v>
      </c>
      <c r="H279" s="48">
        <v>27741.74</v>
      </c>
      <c r="I279" s="46"/>
      <c r="J279" s="49">
        <v>9</v>
      </c>
      <c r="K279" s="49">
        <v>9</v>
      </c>
      <c r="L279" s="49">
        <v>9</v>
      </c>
      <c r="M279" s="46"/>
      <c r="N279" s="50" t="s">
        <v>384</v>
      </c>
      <c r="O279" s="46"/>
      <c r="P279" s="51" t="s">
        <v>386</v>
      </c>
      <c r="Q279" s="46"/>
      <c r="R279" s="52">
        <f t="shared" si="12"/>
        <v>206412.38999999998</v>
      </c>
      <c r="S279" s="52">
        <f t="shared" si="13"/>
        <v>317489.30999999994</v>
      </c>
      <c r="T279" s="52">
        <f t="shared" si="14"/>
        <v>249675.66</v>
      </c>
      <c r="U279" s="52">
        <v>3005585.4599999995</v>
      </c>
    </row>
    <row r="280" spans="1:21" x14ac:dyDescent="0.2">
      <c r="A280" s="55" t="s">
        <v>36</v>
      </c>
      <c r="B280" s="54" t="s">
        <v>299</v>
      </c>
      <c r="C280" s="46"/>
      <c r="D280" s="46" t="s">
        <v>377</v>
      </c>
      <c r="E280" s="46"/>
      <c r="F280" s="48">
        <v>23718.46</v>
      </c>
      <c r="G280" s="48">
        <v>36060.339999999997</v>
      </c>
      <c r="H280" s="48">
        <v>28525.49</v>
      </c>
      <c r="I280" s="46"/>
      <c r="J280" s="49">
        <v>7</v>
      </c>
      <c r="K280" s="49">
        <v>7</v>
      </c>
      <c r="L280" s="49">
        <v>7</v>
      </c>
      <c r="M280" s="46"/>
      <c r="N280" s="50" t="s">
        <v>384</v>
      </c>
      <c r="O280" s="46"/>
      <c r="P280" s="51" t="s">
        <v>386</v>
      </c>
      <c r="Q280" s="46"/>
      <c r="R280" s="52">
        <f t="shared" si="12"/>
        <v>166029.22</v>
      </c>
      <c r="S280" s="52">
        <f t="shared" si="13"/>
        <v>252422.37999999998</v>
      </c>
      <c r="T280" s="52">
        <f t="shared" si="14"/>
        <v>199678.43000000002</v>
      </c>
      <c r="U280" s="52">
        <v>2390256.4000000004</v>
      </c>
    </row>
    <row r="281" spans="1:21" x14ac:dyDescent="0.2">
      <c r="A281" s="55" t="s">
        <v>36</v>
      </c>
      <c r="B281" s="54" t="s">
        <v>300</v>
      </c>
      <c r="C281" s="46"/>
      <c r="D281" s="46" t="s">
        <v>377</v>
      </c>
      <c r="E281" s="46"/>
      <c r="F281" s="48">
        <v>17567.25</v>
      </c>
      <c r="G281" s="48">
        <v>26511.49</v>
      </c>
      <c r="H281" s="48">
        <v>21543.61</v>
      </c>
      <c r="I281" s="46"/>
      <c r="J281" s="49">
        <v>6</v>
      </c>
      <c r="K281" s="49">
        <v>6</v>
      </c>
      <c r="L281" s="49">
        <v>6</v>
      </c>
      <c r="M281" s="46"/>
      <c r="N281" s="50" t="s">
        <v>384</v>
      </c>
      <c r="O281" s="46"/>
      <c r="P281" s="51" t="s">
        <v>386</v>
      </c>
      <c r="Q281" s="46"/>
      <c r="R281" s="52">
        <f t="shared" si="12"/>
        <v>105403.5</v>
      </c>
      <c r="S281" s="52">
        <f t="shared" si="13"/>
        <v>159068.94</v>
      </c>
      <c r="T281" s="52">
        <f t="shared" si="14"/>
        <v>129261.66</v>
      </c>
      <c r="U281" s="52">
        <v>1536104.1600000001</v>
      </c>
    </row>
    <row r="282" spans="1:21" x14ac:dyDescent="0.2">
      <c r="A282" s="55" t="s">
        <v>36</v>
      </c>
      <c r="B282" s="54" t="s">
        <v>301</v>
      </c>
      <c r="C282" s="46"/>
      <c r="D282" s="46" t="s">
        <v>377</v>
      </c>
      <c r="E282" s="46"/>
      <c r="F282" s="48">
        <v>15050.87</v>
      </c>
      <c r="G282" s="48">
        <v>22674.59</v>
      </c>
      <c r="H282" s="48">
        <v>18020.23</v>
      </c>
      <c r="I282" s="46"/>
      <c r="J282" s="49">
        <v>4</v>
      </c>
      <c r="K282" s="49">
        <v>4</v>
      </c>
      <c r="L282" s="49">
        <v>4</v>
      </c>
      <c r="M282" s="46"/>
      <c r="N282" s="50" t="s">
        <v>384</v>
      </c>
      <c r="O282" s="46"/>
      <c r="P282" s="51" t="s">
        <v>386</v>
      </c>
      <c r="Q282" s="46"/>
      <c r="R282" s="52">
        <f t="shared" si="12"/>
        <v>60203.48</v>
      </c>
      <c r="S282" s="52">
        <f t="shared" si="13"/>
        <v>90698.36</v>
      </c>
      <c r="T282" s="52">
        <f t="shared" si="14"/>
        <v>72080.92</v>
      </c>
      <c r="U282" s="52">
        <v>881329.28</v>
      </c>
    </row>
    <row r="283" spans="1:21" x14ac:dyDescent="0.2">
      <c r="A283" s="55" t="s">
        <v>36</v>
      </c>
      <c r="B283" s="54" t="s">
        <v>302</v>
      </c>
      <c r="C283" s="46"/>
      <c r="D283" s="46" t="s">
        <v>377</v>
      </c>
      <c r="E283" s="46"/>
      <c r="F283" s="48">
        <v>17370.18</v>
      </c>
      <c r="G283" s="48">
        <v>26314.42</v>
      </c>
      <c r="H283" s="48">
        <v>22069.47</v>
      </c>
      <c r="I283" s="46"/>
      <c r="J283" s="49">
        <v>5</v>
      </c>
      <c r="K283" s="49">
        <v>5</v>
      </c>
      <c r="L283" s="49">
        <v>5</v>
      </c>
      <c r="M283" s="46"/>
      <c r="N283" s="50" t="s">
        <v>384</v>
      </c>
      <c r="O283" s="46"/>
      <c r="P283" s="51" t="s">
        <v>386</v>
      </c>
      <c r="Q283" s="46"/>
      <c r="R283" s="52">
        <f t="shared" si="12"/>
        <v>86850.9</v>
      </c>
      <c r="S283" s="52">
        <f t="shared" si="13"/>
        <v>131572.09999999998</v>
      </c>
      <c r="T283" s="52">
        <f t="shared" si="14"/>
        <v>110347.35</v>
      </c>
      <c r="U283" s="52">
        <v>1270504.6499999999</v>
      </c>
    </row>
    <row r="284" spans="1:21" x14ac:dyDescent="0.2">
      <c r="A284" s="55" t="s">
        <v>36</v>
      </c>
      <c r="B284" s="54" t="s">
        <v>303</v>
      </c>
      <c r="C284" s="46"/>
      <c r="D284" s="46" t="s">
        <v>377</v>
      </c>
      <c r="E284" s="46"/>
      <c r="F284" s="48">
        <v>21511.8</v>
      </c>
      <c r="G284" s="48">
        <v>33075.89</v>
      </c>
      <c r="H284" s="48">
        <v>27752.47</v>
      </c>
      <c r="I284" s="46"/>
      <c r="J284" s="49">
        <v>7</v>
      </c>
      <c r="K284" s="49">
        <v>7</v>
      </c>
      <c r="L284" s="49">
        <v>7</v>
      </c>
      <c r="M284" s="46"/>
      <c r="N284" s="50" t="s">
        <v>384</v>
      </c>
      <c r="O284" s="46"/>
      <c r="P284" s="51" t="s">
        <v>386</v>
      </c>
      <c r="Q284" s="46"/>
      <c r="R284" s="52">
        <f t="shared" si="12"/>
        <v>150582.6</v>
      </c>
      <c r="S284" s="52">
        <f t="shared" si="13"/>
        <v>231531.22999999998</v>
      </c>
      <c r="T284" s="52">
        <f t="shared" si="14"/>
        <v>194267.29</v>
      </c>
      <c r="U284" s="52">
        <v>2199036.21</v>
      </c>
    </row>
    <row r="285" spans="1:21" x14ac:dyDescent="0.2">
      <c r="A285" s="55" t="s">
        <v>36</v>
      </c>
      <c r="B285" s="54" t="s">
        <v>304</v>
      </c>
      <c r="C285" s="46"/>
      <c r="D285" s="46" t="s">
        <v>377</v>
      </c>
      <c r="E285" s="46"/>
      <c r="F285" s="48">
        <v>21334.47</v>
      </c>
      <c r="G285" s="48">
        <v>32898.559999999998</v>
      </c>
      <c r="H285" s="48">
        <v>25838.57</v>
      </c>
      <c r="I285" s="46"/>
      <c r="J285" s="49">
        <v>4</v>
      </c>
      <c r="K285" s="49">
        <v>4</v>
      </c>
      <c r="L285" s="49">
        <v>4</v>
      </c>
      <c r="M285" s="46"/>
      <c r="N285" s="50" t="s">
        <v>384</v>
      </c>
      <c r="O285" s="46"/>
      <c r="P285" s="51" t="s">
        <v>386</v>
      </c>
      <c r="Q285" s="46"/>
      <c r="R285" s="52">
        <f t="shared" si="12"/>
        <v>85337.88</v>
      </c>
      <c r="S285" s="52">
        <f t="shared" si="13"/>
        <v>131594.23999999999</v>
      </c>
      <c r="T285" s="52">
        <f t="shared" si="14"/>
        <v>103354.28</v>
      </c>
      <c r="U285" s="52">
        <v>1251202.8399999999</v>
      </c>
    </row>
    <row r="286" spans="1:21" x14ac:dyDescent="0.2">
      <c r="A286" s="55" t="s">
        <v>36</v>
      </c>
      <c r="B286" s="54" t="s">
        <v>305</v>
      </c>
      <c r="C286" s="46"/>
      <c r="D286" s="46" t="s">
        <v>377</v>
      </c>
      <c r="E286" s="46"/>
      <c r="F286" s="48">
        <v>22281.49</v>
      </c>
      <c r="G286" s="48">
        <v>34623.370000000003</v>
      </c>
      <c r="H286" s="48">
        <v>27088.53</v>
      </c>
      <c r="I286" s="46"/>
      <c r="J286" s="49">
        <v>3</v>
      </c>
      <c r="K286" s="49">
        <v>3</v>
      </c>
      <c r="L286" s="49">
        <v>3</v>
      </c>
      <c r="M286" s="46"/>
      <c r="N286" s="50" t="s">
        <v>384</v>
      </c>
      <c r="O286" s="46"/>
      <c r="P286" s="51" t="s">
        <v>386</v>
      </c>
      <c r="Q286" s="46"/>
      <c r="R286" s="52">
        <f t="shared" si="12"/>
        <v>66844.47</v>
      </c>
      <c r="S286" s="52">
        <f t="shared" si="13"/>
        <v>103870.11000000002</v>
      </c>
      <c r="T286" s="52">
        <f t="shared" si="14"/>
        <v>81265.59</v>
      </c>
      <c r="U286" s="52">
        <v>975074.67</v>
      </c>
    </row>
    <row r="287" spans="1:21" x14ac:dyDescent="0.2">
      <c r="A287" s="55" t="s">
        <v>36</v>
      </c>
      <c r="B287" s="54" t="s">
        <v>306</v>
      </c>
      <c r="C287" s="46"/>
      <c r="D287" s="46" t="s">
        <v>377</v>
      </c>
      <c r="E287" s="46"/>
      <c r="F287" s="48">
        <v>15896.17</v>
      </c>
      <c r="G287" s="48">
        <v>23878.58</v>
      </c>
      <c r="H287" s="48">
        <v>20220.830000000002</v>
      </c>
      <c r="I287" s="46"/>
      <c r="J287" s="49">
        <v>5</v>
      </c>
      <c r="K287" s="49">
        <v>5</v>
      </c>
      <c r="L287" s="49">
        <v>5</v>
      </c>
      <c r="M287" s="46"/>
      <c r="N287" s="50" t="s">
        <v>384</v>
      </c>
      <c r="O287" s="46"/>
      <c r="P287" s="51" t="s">
        <v>386</v>
      </c>
      <c r="Q287" s="46"/>
      <c r="R287" s="52">
        <f t="shared" si="12"/>
        <v>79480.850000000006</v>
      </c>
      <c r="S287" s="52">
        <f t="shared" si="13"/>
        <v>119392.90000000001</v>
      </c>
      <c r="T287" s="52">
        <f t="shared" si="14"/>
        <v>101104.15000000001</v>
      </c>
      <c r="U287" s="52">
        <v>1163793.1499999999</v>
      </c>
    </row>
    <row r="288" spans="1:21" x14ac:dyDescent="0.2">
      <c r="A288" s="55" t="s">
        <v>36</v>
      </c>
      <c r="B288" s="54" t="s">
        <v>307</v>
      </c>
      <c r="C288" s="46"/>
      <c r="D288" s="46" t="s">
        <v>377</v>
      </c>
      <c r="E288" s="46"/>
      <c r="F288" s="48">
        <v>16090.48</v>
      </c>
      <c r="G288" s="48">
        <v>24072.89</v>
      </c>
      <c r="H288" s="48">
        <v>19199.54</v>
      </c>
      <c r="I288" s="46"/>
      <c r="J288" s="49">
        <v>6</v>
      </c>
      <c r="K288" s="49">
        <v>6</v>
      </c>
      <c r="L288" s="49">
        <v>6</v>
      </c>
      <c r="M288" s="46"/>
      <c r="N288" s="50" t="s">
        <v>384</v>
      </c>
      <c r="O288" s="46"/>
      <c r="P288" s="51" t="s">
        <v>386</v>
      </c>
      <c r="Q288" s="46"/>
      <c r="R288" s="52">
        <f t="shared" si="12"/>
        <v>96542.88</v>
      </c>
      <c r="S288" s="52">
        <f t="shared" si="13"/>
        <v>144437.34</v>
      </c>
      <c r="T288" s="52">
        <f t="shared" si="14"/>
        <v>115197.24</v>
      </c>
      <c r="U288" s="52">
        <v>1396203.72</v>
      </c>
    </row>
    <row r="289" spans="1:21" x14ac:dyDescent="0.2">
      <c r="A289" s="55" t="s">
        <v>36</v>
      </c>
      <c r="B289" s="54" t="s">
        <v>308</v>
      </c>
      <c r="C289" s="46"/>
      <c r="D289" s="46" t="s">
        <v>377</v>
      </c>
      <c r="E289" s="46"/>
      <c r="F289" s="48">
        <v>15927.17</v>
      </c>
      <c r="G289" s="48">
        <v>23909.58</v>
      </c>
      <c r="H289" s="48">
        <v>19036.240000000002</v>
      </c>
      <c r="I289" s="46"/>
      <c r="J289" s="49">
        <v>3</v>
      </c>
      <c r="K289" s="49">
        <v>3</v>
      </c>
      <c r="L289" s="49">
        <v>3</v>
      </c>
      <c r="M289" s="46"/>
      <c r="N289" s="50" t="s">
        <v>384</v>
      </c>
      <c r="O289" s="46"/>
      <c r="P289" s="51" t="s">
        <v>386</v>
      </c>
      <c r="Q289" s="46"/>
      <c r="R289" s="52">
        <f t="shared" si="12"/>
        <v>47781.51</v>
      </c>
      <c r="S289" s="52">
        <f t="shared" si="13"/>
        <v>71728.740000000005</v>
      </c>
      <c r="T289" s="52">
        <f t="shared" si="14"/>
        <v>57108.72</v>
      </c>
      <c r="U289" s="52">
        <v>693692.64</v>
      </c>
    </row>
    <row r="290" spans="1:21" x14ac:dyDescent="0.2">
      <c r="A290" s="55" t="s">
        <v>36</v>
      </c>
      <c r="B290" s="54" t="s">
        <v>309</v>
      </c>
      <c r="C290" s="46"/>
      <c r="D290" s="46" t="s">
        <v>377</v>
      </c>
      <c r="E290" s="46"/>
      <c r="F290" s="48">
        <v>15600.57</v>
      </c>
      <c r="G290" s="48">
        <v>23582.98</v>
      </c>
      <c r="H290" s="48">
        <v>18709.63</v>
      </c>
      <c r="I290" s="46"/>
      <c r="J290" s="49">
        <v>3</v>
      </c>
      <c r="K290" s="49">
        <v>3</v>
      </c>
      <c r="L290" s="49">
        <v>3</v>
      </c>
      <c r="M290" s="46"/>
      <c r="N290" s="50" t="s">
        <v>384</v>
      </c>
      <c r="O290" s="46"/>
      <c r="P290" s="51" t="s">
        <v>386</v>
      </c>
      <c r="Q290" s="46"/>
      <c r="R290" s="52">
        <f t="shared" si="12"/>
        <v>46801.71</v>
      </c>
      <c r="S290" s="52">
        <f t="shared" si="13"/>
        <v>70748.94</v>
      </c>
      <c r="T290" s="52">
        <f t="shared" si="14"/>
        <v>56128.89</v>
      </c>
      <c r="U290" s="52">
        <v>687704.1</v>
      </c>
    </row>
    <row r="291" spans="1:21" x14ac:dyDescent="0.2">
      <c r="A291" s="55" t="s">
        <v>36</v>
      </c>
      <c r="B291" s="54" t="s">
        <v>310</v>
      </c>
      <c r="C291" s="46"/>
      <c r="D291" s="46" t="s">
        <v>377</v>
      </c>
      <c r="E291" s="46"/>
      <c r="F291" s="48">
        <v>15600.57</v>
      </c>
      <c r="G291" s="48">
        <v>23582.98</v>
      </c>
      <c r="H291" s="48">
        <v>18709.63</v>
      </c>
      <c r="I291" s="46"/>
      <c r="J291" s="49">
        <v>3</v>
      </c>
      <c r="K291" s="49">
        <v>3</v>
      </c>
      <c r="L291" s="49">
        <v>3</v>
      </c>
      <c r="M291" s="46"/>
      <c r="N291" s="50" t="s">
        <v>384</v>
      </c>
      <c r="O291" s="46"/>
      <c r="P291" s="51" t="s">
        <v>386</v>
      </c>
      <c r="Q291" s="46"/>
      <c r="R291" s="52">
        <f t="shared" si="12"/>
        <v>46801.71</v>
      </c>
      <c r="S291" s="52">
        <f t="shared" si="13"/>
        <v>70748.94</v>
      </c>
      <c r="T291" s="52">
        <f t="shared" si="14"/>
        <v>56128.89</v>
      </c>
      <c r="U291" s="52">
        <v>684874.29</v>
      </c>
    </row>
    <row r="292" spans="1:21" x14ac:dyDescent="0.2">
      <c r="A292" s="55" t="s">
        <v>36</v>
      </c>
      <c r="B292" s="54" t="s">
        <v>311</v>
      </c>
      <c r="C292" s="46"/>
      <c r="D292" s="46" t="s">
        <v>377</v>
      </c>
      <c r="E292" s="46"/>
      <c r="F292" s="48">
        <v>16090.48</v>
      </c>
      <c r="G292" s="48">
        <v>24072.89</v>
      </c>
      <c r="H292" s="48">
        <v>19199.54</v>
      </c>
      <c r="I292" s="46"/>
      <c r="J292" s="49">
        <v>4</v>
      </c>
      <c r="K292" s="49">
        <v>4</v>
      </c>
      <c r="L292" s="49">
        <v>4</v>
      </c>
      <c r="M292" s="46"/>
      <c r="N292" s="50" t="s">
        <v>384</v>
      </c>
      <c r="O292" s="46"/>
      <c r="P292" s="51" t="s">
        <v>386</v>
      </c>
      <c r="Q292" s="46"/>
      <c r="R292" s="52">
        <f t="shared" si="12"/>
        <v>64361.919999999998</v>
      </c>
      <c r="S292" s="52">
        <f t="shared" si="13"/>
        <v>96291.56</v>
      </c>
      <c r="T292" s="52">
        <f t="shared" si="14"/>
        <v>76798.16</v>
      </c>
      <c r="U292" s="52">
        <v>930802.4800000001</v>
      </c>
    </row>
    <row r="293" spans="1:21" x14ac:dyDescent="0.2">
      <c r="A293" s="55" t="s">
        <v>36</v>
      </c>
      <c r="B293" s="54" t="s">
        <v>312</v>
      </c>
      <c r="C293" s="46"/>
      <c r="D293" s="46" t="s">
        <v>377</v>
      </c>
      <c r="E293" s="46"/>
      <c r="F293" s="48">
        <v>16684.04</v>
      </c>
      <c r="G293" s="48">
        <v>25217.98</v>
      </c>
      <c r="H293" s="48">
        <v>19921.57</v>
      </c>
      <c r="I293" s="46"/>
      <c r="J293" s="49">
        <v>20</v>
      </c>
      <c r="K293" s="49">
        <v>20</v>
      </c>
      <c r="L293" s="49">
        <v>20</v>
      </c>
      <c r="M293" s="46"/>
      <c r="N293" s="50" t="s">
        <v>384</v>
      </c>
      <c r="O293" s="46"/>
      <c r="P293" s="51" t="s">
        <v>386</v>
      </c>
      <c r="Q293" s="46"/>
      <c r="R293" s="52">
        <f t="shared" si="12"/>
        <v>333680.80000000005</v>
      </c>
      <c r="S293" s="52">
        <f t="shared" si="13"/>
        <v>504359.6</v>
      </c>
      <c r="T293" s="52">
        <f t="shared" si="14"/>
        <v>398431.4</v>
      </c>
      <c r="U293" s="52">
        <v>4908309</v>
      </c>
    </row>
    <row r="294" spans="1:21" x14ac:dyDescent="0.2">
      <c r="A294" s="55" t="s">
        <v>36</v>
      </c>
      <c r="B294" s="54" t="s">
        <v>313</v>
      </c>
      <c r="C294" s="46"/>
      <c r="D294" s="46" t="s">
        <v>377</v>
      </c>
      <c r="E294" s="46"/>
      <c r="F294" s="48">
        <v>15600.57</v>
      </c>
      <c r="G294" s="48">
        <v>23582.98</v>
      </c>
      <c r="H294" s="48">
        <v>18709.63</v>
      </c>
      <c r="I294" s="46"/>
      <c r="J294" s="49">
        <v>5</v>
      </c>
      <c r="K294" s="49">
        <v>5</v>
      </c>
      <c r="L294" s="49">
        <v>5</v>
      </c>
      <c r="M294" s="46"/>
      <c r="N294" s="50" t="s">
        <v>384</v>
      </c>
      <c r="O294" s="46"/>
      <c r="P294" s="51" t="s">
        <v>386</v>
      </c>
      <c r="Q294" s="46"/>
      <c r="R294" s="52">
        <f t="shared" si="12"/>
        <v>78002.850000000006</v>
      </c>
      <c r="S294" s="52">
        <f t="shared" si="13"/>
        <v>117914.9</v>
      </c>
      <c r="T294" s="52">
        <f t="shared" si="14"/>
        <v>93548.150000000009</v>
      </c>
      <c r="U294" s="52">
        <v>1141457.1499999999</v>
      </c>
    </row>
    <row r="295" spans="1:21" x14ac:dyDescent="0.2">
      <c r="A295" s="55" t="s">
        <v>36</v>
      </c>
      <c r="B295" s="54" t="s">
        <v>314</v>
      </c>
      <c r="C295" s="46"/>
      <c r="D295" s="46" t="s">
        <v>377</v>
      </c>
      <c r="E295" s="46"/>
      <c r="F295" s="48">
        <v>15600.57</v>
      </c>
      <c r="G295" s="48">
        <v>23582.98</v>
      </c>
      <c r="H295" s="48">
        <v>18709.63</v>
      </c>
      <c r="I295" s="46"/>
      <c r="J295" s="49">
        <v>3</v>
      </c>
      <c r="K295" s="49">
        <v>3</v>
      </c>
      <c r="L295" s="49">
        <v>3</v>
      </c>
      <c r="M295" s="46"/>
      <c r="N295" s="50" t="s">
        <v>384</v>
      </c>
      <c r="O295" s="46"/>
      <c r="P295" s="51" t="s">
        <v>386</v>
      </c>
      <c r="Q295" s="46"/>
      <c r="R295" s="52">
        <f t="shared" si="12"/>
        <v>46801.71</v>
      </c>
      <c r="S295" s="52">
        <f t="shared" si="13"/>
        <v>70748.94</v>
      </c>
      <c r="T295" s="52">
        <f t="shared" si="14"/>
        <v>56128.89</v>
      </c>
      <c r="U295" s="52">
        <v>684874.29</v>
      </c>
    </row>
    <row r="296" spans="1:21" x14ac:dyDescent="0.2">
      <c r="A296" s="55" t="s">
        <v>36</v>
      </c>
      <c r="B296" s="54" t="s">
        <v>315</v>
      </c>
      <c r="C296" s="46"/>
      <c r="D296" s="46" t="s">
        <v>377</v>
      </c>
      <c r="E296" s="46"/>
      <c r="F296" s="48">
        <v>16789.43</v>
      </c>
      <c r="G296" s="48">
        <v>25291.86</v>
      </c>
      <c r="H296" s="48">
        <v>20101.04</v>
      </c>
      <c r="I296" s="46"/>
      <c r="J296" s="49">
        <v>5</v>
      </c>
      <c r="K296" s="49">
        <v>5</v>
      </c>
      <c r="L296" s="49">
        <v>5</v>
      </c>
      <c r="M296" s="46"/>
      <c r="N296" s="50" t="s">
        <v>384</v>
      </c>
      <c r="O296" s="46"/>
      <c r="P296" s="51" t="s">
        <v>386</v>
      </c>
      <c r="Q296" s="46"/>
      <c r="R296" s="52">
        <f t="shared" si="12"/>
        <v>83947.15</v>
      </c>
      <c r="S296" s="52">
        <f t="shared" si="13"/>
        <v>126459.3</v>
      </c>
      <c r="T296" s="52">
        <f t="shared" si="14"/>
        <v>100505.20000000001</v>
      </c>
      <c r="U296" s="52">
        <v>1216788</v>
      </c>
    </row>
    <row r="297" spans="1:21" x14ac:dyDescent="0.2">
      <c r="A297" s="55" t="s">
        <v>36</v>
      </c>
      <c r="B297" s="54" t="s">
        <v>316</v>
      </c>
      <c r="C297" s="46"/>
      <c r="D297" s="46" t="s">
        <v>377</v>
      </c>
      <c r="E297" s="46"/>
      <c r="F297" s="48">
        <v>16724.11</v>
      </c>
      <c r="G297" s="48">
        <v>25226.54</v>
      </c>
      <c r="H297" s="48">
        <v>20035.72</v>
      </c>
      <c r="I297" s="46"/>
      <c r="J297" s="49">
        <v>3</v>
      </c>
      <c r="K297" s="49">
        <v>3</v>
      </c>
      <c r="L297" s="49">
        <v>3</v>
      </c>
      <c r="M297" s="46"/>
      <c r="N297" s="50" t="s">
        <v>384</v>
      </c>
      <c r="O297" s="46"/>
      <c r="P297" s="51" t="s">
        <v>386</v>
      </c>
      <c r="Q297" s="46"/>
      <c r="R297" s="52">
        <f t="shared" si="12"/>
        <v>50172.33</v>
      </c>
      <c r="S297" s="52">
        <f t="shared" si="13"/>
        <v>75679.62</v>
      </c>
      <c r="T297" s="52">
        <f t="shared" si="14"/>
        <v>60107.16</v>
      </c>
      <c r="U297" s="52">
        <v>728309.13</v>
      </c>
    </row>
    <row r="298" spans="1:21" x14ac:dyDescent="0.2">
      <c r="A298" s="55" t="s">
        <v>36</v>
      </c>
      <c r="B298" s="54" t="s">
        <v>317</v>
      </c>
      <c r="C298" s="46"/>
      <c r="D298" s="46" t="s">
        <v>377</v>
      </c>
      <c r="E298" s="46"/>
      <c r="F298" s="48">
        <v>19582.62</v>
      </c>
      <c r="G298" s="48">
        <v>29831.7</v>
      </c>
      <c r="H298" s="48">
        <v>23516.959999999999</v>
      </c>
      <c r="I298" s="46"/>
      <c r="J298" s="49">
        <v>20</v>
      </c>
      <c r="K298" s="49">
        <v>20</v>
      </c>
      <c r="L298" s="49">
        <v>20</v>
      </c>
      <c r="M298" s="46"/>
      <c r="N298" s="50" t="s">
        <v>384</v>
      </c>
      <c r="O298" s="46"/>
      <c r="P298" s="51" t="s">
        <v>386</v>
      </c>
      <c r="Q298" s="46"/>
      <c r="R298" s="52">
        <f t="shared" si="12"/>
        <v>391652.39999999997</v>
      </c>
      <c r="S298" s="52">
        <f t="shared" si="13"/>
        <v>596634</v>
      </c>
      <c r="T298" s="52">
        <f t="shared" si="14"/>
        <v>470339.19999999995</v>
      </c>
      <c r="U298" s="52">
        <v>5737878.7999999998</v>
      </c>
    </row>
    <row r="299" spans="1:21" x14ac:dyDescent="0.2">
      <c r="A299" s="55" t="s">
        <v>36</v>
      </c>
      <c r="B299" s="54" t="s">
        <v>318</v>
      </c>
      <c r="C299" s="46"/>
      <c r="D299" s="46" t="s">
        <v>377</v>
      </c>
      <c r="E299" s="46"/>
      <c r="F299" s="48">
        <v>17966</v>
      </c>
      <c r="G299" s="48">
        <v>27491.91</v>
      </c>
      <c r="H299" s="48">
        <v>21676.25</v>
      </c>
      <c r="I299" s="46"/>
      <c r="J299" s="49">
        <v>3</v>
      </c>
      <c r="K299" s="49">
        <v>3</v>
      </c>
      <c r="L299" s="49">
        <v>3</v>
      </c>
      <c r="M299" s="46"/>
      <c r="N299" s="50" t="s">
        <v>384</v>
      </c>
      <c r="O299" s="46"/>
      <c r="P299" s="51" t="s">
        <v>386</v>
      </c>
      <c r="Q299" s="46"/>
      <c r="R299" s="52">
        <f t="shared" si="12"/>
        <v>53898</v>
      </c>
      <c r="S299" s="52">
        <f t="shared" si="13"/>
        <v>82475.73</v>
      </c>
      <c r="T299" s="52">
        <f t="shared" si="14"/>
        <v>65028.75</v>
      </c>
      <c r="U299" s="52">
        <v>787622.04</v>
      </c>
    </row>
    <row r="300" spans="1:21" x14ac:dyDescent="0.2">
      <c r="A300" s="55" t="s">
        <v>36</v>
      </c>
      <c r="B300" s="54" t="s">
        <v>319</v>
      </c>
      <c r="C300" s="46"/>
      <c r="D300" s="46" t="s">
        <v>377</v>
      </c>
      <c r="E300" s="46"/>
      <c r="F300" s="48">
        <v>18845.43</v>
      </c>
      <c r="G300" s="48">
        <v>28371.34</v>
      </c>
      <c r="H300" s="48">
        <v>24292.25</v>
      </c>
      <c r="I300" s="46"/>
      <c r="J300" s="49">
        <v>7</v>
      </c>
      <c r="K300" s="49">
        <v>7</v>
      </c>
      <c r="L300" s="49">
        <v>7</v>
      </c>
      <c r="M300" s="46"/>
      <c r="N300" s="50" t="s">
        <v>384</v>
      </c>
      <c r="O300" s="46"/>
      <c r="P300" s="51" t="s">
        <v>386</v>
      </c>
      <c r="Q300" s="46"/>
      <c r="R300" s="52">
        <f t="shared" si="12"/>
        <v>131918.01</v>
      </c>
      <c r="S300" s="52">
        <f t="shared" si="13"/>
        <v>198599.38</v>
      </c>
      <c r="T300" s="52">
        <f t="shared" si="14"/>
        <v>170045.75</v>
      </c>
      <c r="U300" s="52">
        <v>1925716.31</v>
      </c>
    </row>
    <row r="301" spans="1:21" x14ac:dyDescent="0.2">
      <c r="A301" s="55" t="s">
        <v>36</v>
      </c>
      <c r="B301" s="54" t="s">
        <v>320</v>
      </c>
      <c r="C301" s="46"/>
      <c r="D301" s="46" t="s">
        <v>377</v>
      </c>
      <c r="E301" s="46"/>
      <c r="F301" s="48">
        <v>17966</v>
      </c>
      <c r="G301" s="48">
        <v>27491.91</v>
      </c>
      <c r="H301" s="48">
        <v>21676.25</v>
      </c>
      <c r="I301" s="46"/>
      <c r="J301" s="49">
        <v>1</v>
      </c>
      <c r="K301" s="49">
        <v>1</v>
      </c>
      <c r="L301" s="49">
        <v>1</v>
      </c>
      <c r="M301" s="46"/>
      <c r="N301" s="50" t="s">
        <v>384</v>
      </c>
      <c r="O301" s="46"/>
      <c r="P301" s="51" t="s">
        <v>386</v>
      </c>
      <c r="Q301" s="46"/>
      <c r="R301" s="52">
        <f t="shared" si="12"/>
        <v>17966</v>
      </c>
      <c r="S301" s="52">
        <f t="shared" si="13"/>
        <v>27491.91</v>
      </c>
      <c r="T301" s="52">
        <f t="shared" si="14"/>
        <v>21676.25</v>
      </c>
      <c r="U301" s="52">
        <v>262540.68</v>
      </c>
    </row>
    <row r="302" spans="1:21" x14ac:dyDescent="0.2">
      <c r="A302" s="55" t="s">
        <v>36</v>
      </c>
      <c r="B302" s="54" t="s">
        <v>321</v>
      </c>
      <c r="C302" s="46"/>
      <c r="D302" s="46" t="s">
        <v>377</v>
      </c>
      <c r="E302" s="46"/>
      <c r="F302" s="48">
        <v>17966</v>
      </c>
      <c r="G302" s="48">
        <v>27491.91</v>
      </c>
      <c r="H302" s="48">
        <v>21676.25</v>
      </c>
      <c r="I302" s="46"/>
      <c r="J302" s="49">
        <v>1</v>
      </c>
      <c r="K302" s="49">
        <v>1</v>
      </c>
      <c r="L302" s="49">
        <v>1</v>
      </c>
      <c r="M302" s="46"/>
      <c r="N302" s="50" t="s">
        <v>384</v>
      </c>
      <c r="O302" s="46"/>
      <c r="P302" s="51" t="s">
        <v>386</v>
      </c>
      <c r="Q302" s="46"/>
      <c r="R302" s="52">
        <f t="shared" si="12"/>
        <v>17966</v>
      </c>
      <c r="S302" s="52">
        <f t="shared" si="13"/>
        <v>27491.91</v>
      </c>
      <c r="T302" s="52">
        <f t="shared" si="14"/>
        <v>21676.25</v>
      </c>
      <c r="U302" s="52">
        <v>262540.68</v>
      </c>
    </row>
    <row r="303" spans="1:21" x14ac:dyDescent="0.2">
      <c r="A303" s="55" t="s">
        <v>36</v>
      </c>
      <c r="B303" s="54" t="s">
        <v>322</v>
      </c>
      <c r="C303" s="46"/>
      <c r="D303" s="46" t="s">
        <v>377</v>
      </c>
      <c r="E303" s="46"/>
      <c r="F303" s="48">
        <v>18847.75</v>
      </c>
      <c r="G303" s="48">
        <v>28949.02</v>
      </c>
      <c r="H303" s="48">
        <v>22782.09</v>
      </c>
      <c r="I303" s="46"/>
      <c r="J303" s="49">
        <v>8</v>
      </c>
      <c r="K303" s="49">
        <v>8</v>
      </c>
      <c r="L303" s="49">
        <v>8</v>
      </c>
      <c r="M303" s="46"/>
      <c r="N303" s="50" t="s">
        <v>384</v>
      </c>
      <c r="O303" s="46"/>
      <c r="P303" s="51" t="s">
        <v>386</v>
      </c>
      <c r="Q303" s="46"/>
      <c r="R303" s="52">
        <f t="shared" si="12"/>
        <v>150782</v>
      </c>
      <c r="S303" s="52">
        <f t="shared" si="13"/>
        <v>231592.16</v>
      </c>
      <c r="T303" s="52">
        <f t="shared" si="14"/>
        <v>182256.72</v>
      </c>
      <c r="U303" s="52">
        <v>2205290</v>
      </c>
    </row>
    <row r="304" spans="1:21" x14ac:dyDescent="0.2">
      <c r="A304" s="55" t="s">
        <v>36</v>
      </c>
      <c r="B304" s="54" t="s">
        <v>323</v>
      </c>
      <c r="C304" s="46"/>
      <c r="D304" s="46" t="s">
        <v>377</v>
      </c>
      <c r="E304" s="46"/>
      <c r="F304" s="48">
        <v>18847.75</v>
      </c>
      <c r="G304" s="48">
        <v>28949.02</v>
      </c>
      <c r="H304" s="48">
        <v>22782.09</v>
      </c>
      <c r="I304" s="46"/>
      <c r="J304" s="49">
        <v>6</v>
      </c>
      <c r="K304" s="49">
        <v>6</v>
      </c>
      <c r="L304" s="49">
        <v>6</v>
      </c>
      <c r="M304" s="46"/>
      <c r="N304" s="50" t="s">
        <v>384</v>
      </c>
      <c r="O304" s="46"/>
      <c r="P304" s="51" t="s">
        <v>386</v>
      </c>
      <c r="Q304" s="46"/>
      <c r="R304" s="52">
        <f t="shared" si="12"/>
        <v>113086.5</v>
      </c>
      <c r="S304" s="52">
        <f t="shared" si="13"/>
        <v>173694.12</v>
      </c>
      <c r="T304" s="52">
        <f t="shared" si="14"/>
        <v>136692.54</v>
      </c>
      <c r="U304" s="52">
        <v>1654674.9</v>
      </c>
    </row>
    <row r="305" spans="1:21" x14ac:dyDescent="0.2">
      <c r="A305" s="55" t="s">
        <v>36</v>
      </c>
      <c r="B305" s="54" t="s">
        <v>324</v>
      </c>
      <c r="C305" s="46"/>
      <c r="D305" s="46" t="s">
        <v>377</v>
      </c>
      <c r="E305" s="46"/>
      <c r="F305" s="48">
        <v>19908.79</v>
      </c>
      <c r="G305" s="48">
        <v>30702.42</v>
      </c>
      <c r="H305" s="48">
        <v>24112.799999999999</v>
      </c>
      <c r="I305" s="46"/>
      <c r="J305" s="49">
        <v>7</v>
      </c>
      <c r="K305" s="49">
        <v>7</v>
      </c>
      <c r="L305" s="49">
        <v>7</v>
      </c>
      <c r="M305" s="46"/>
      <c r="N305" s="50" t="s">
        <v>384</v>
      </c>
      <c r="O305" s="46"/>
      <c r="P305" s="51" t="s">
        <v>386</v>
      </c>
      <c r="Q305" s="46"/>
      <c r="R305" s="52">
        <f t="shared" si="12"/>
        <v>139361.53</v>
      </c>
      <c r="S305" s="52">
        <f t="shared" si="13"/>
        <v>214916.94</v>
      </c>
      <c r="T305" s="52">
        <f t="shared" si="14"/>
        <v>168789.6</v>
      </c>
      <c r="U305" s="52">
        <v>2034692.7999999998</v>
      </c>
    </row>
    <row r="306" spans="1:21" x14ac:dyDescent="0.2">
      <c r="A306" s="55" t="s">
        <v>36</v>
      </c>
      <c r="B306" s="54" t="s">
        <v>325</v>
      </c>
      <c r="C306" s="46"/>
      <c r="D306" s="46" t="s">
        <v>377</v>
      </c>
      <c r="E306" s="46"/>
      <c r="F306" s="48">
        <v>20045.259999999998</v>
      </c>
      <c r="G306" s="48">
        <v>30831.5</v>
      </c>
      <c r="H306" s="48">
        <v>24394.19</v>
      </c>
      <c r="I306" s="46"/>
      <c r="J306" s="49">
        <v>10</v>
      </c>
      <c r="K306" s="49">
        <v>10</v>
      </c>
      <c r="L306" s="49">
        <v>10</v>
      </c>
      <c r="M306" s="46"/>
      <c r="N306" s="50" t="s">
        <v>384</v>
      </c>
      <c r="O306" s="46"/>
      <c r="P306" s="51" t="s">
        <v>386</v>
      </c>
      <c r="Q306" s="46"/>
      <c r="R306" s="52">
        <f t="shared" si="12"/>
        <v>200452.59999999998</v>
      </c>
      <c r="S306" s="52">
        <f t="shared" si="13"/>
        <v>308315</v>
      </c>
      <c r="T306" s="52">
        <f t="shared" si="14"/>
        <v>243941.9</v>
      </c>
      <c r="U306" s="52">
        <v>2922799.7</v>
      </c>
    </row>
    <row r="307" spans="1:21" x14ac:dyDescent="0.2">
      <c r="A307" s="55" t="s">
        <v>36</v>
      </c>
      <c r="B307" s="54" t="s">
        <v>326</v>
      </c>
      <c r="C307" s="46"/>
      <c r="D307" s="46" t="s">
        <v>377</v>
      </c>
      <c r="E307" s="46"/>
      <c r="F307" s="48">
        <v>18847.75</v>
      </c>
      <c r="G307" s="48">
        <v>28949.02</v>
      </c>
      <c r="H307" s="48">
        <v>22782.09</v>
      </c>
      <c r="I307" s="46"/>
      <c r="J307" s="49">
        <v>1</v>
      </c>
      <c r="K307" s="49">
        <v>1</v>
      </c>
      <c r="L307" s="49">
        <v>1</v>
      </c>
      <c r="M307" s="46"/>
      <c r="N307" s="50" t="s">
        <v>384</v>
      </c>
      <c r="O307" s="46"/>
      <c r="P307" s="51" t="s">
        <v>386</v>
      </c>
      <c r="Q307" s="46"/>
      <c r="R307" s="52">
        <f t="shared" si="12"/>
        <v>18847.75</v>
      </c>
      <c r="S307" s="52">
        <f t="shared" si="13"/>
        <v>28949.02</v>
      </c>
      <c r="T307" s="52">
        <f t="shared" si="14"/>
        <v>22782.09</v>
      </c>
      <c r="U307" s="52">
        <v>275307.52000000002</v>
      </c>
    </row>
    <row r="308" spans="1:21" x14ac:dyDescent="0.2">
      <c r="A308" s="55" t="s">
        <v>36</v>
      </c>
      <c r="B308" s="54" t="s">
        <v>327</v>
      </c>
      <c r="C308" s="46"/>
      <c r="D308" s="46" t="s">
        <v>377</v>
      </c>
      <c r="E308" s="46"/>
      <c r="F308" s="48">
        <v>18847.75</v>
      </c>
      <c r="G308" s="48">
        <v>28949.02</v>
      </c>
      <c r="H308" s="48">
        <v>22782.09</v>
      </c>
      <c r="I308" s="46"/>
      <c r="J308" s="49">
        <v>1</v>
      </c>
      <c r="K308" s="49">
        <v>1</v>
      </c>
      <c r="L308" s="49">
        <v>1</v>
      </c>
      <c r="M308" s="46"/>
      <c r="N308" s="50" t="s">
        <v>384</v>
      </c>
      <c r="O308" s="46"/>
      <c r="P308" s="51" t="s">
        <v>386</v>
      </c>
      <c r="Q308" s="46"/>
      <c r="R308" s="52">
        <f t="shared" si="12"/>
        <v>18847.75</v>
      </c>
      <c r="S308" s="52">
        <f t="shared" si="13"/>
        <v>28949.02</v>
      </c>
      <c r="T308" s="52">
        <f t="shared" si="14"/>
        <v>22782.09</v>
      </c>
      <c r="U308" s="52">
        <v>275307.52000000002</v>
      </c>
    </row>
    <row r="309" spans="1:21" x14ac:dyDescent="0.2">
      <c r="A309" s="55" t="s">
        <v>36</v>
      </c>
      <c r="B309" s="54" t="s">
        <v>328</v>
      </c>
      <c r="C309" s="46"/>
      <c r="D309" s="46" t="s">
        <v>377</v>
      </c>
      <c r="E309" s="46"/>
      <c r="F309" s="48">
        <v>17966</v>
      </c>
      <c r="G309" s="48">
        <v>27491.91</v>
      </c>
      <c r="H309" s="48">
        <v>21676.25</v>
      </c>
      <c r="I309" s="46"/>
      <c r="J309" s="49">
        <v>1</v>
      </c>
      <c r="K309" s="49">
        <v>1</v>
      </c>
      <c r="L309" s="49">
        <v>1</v>
      </c>
      <c r="M309" s="46"/>
      <c r="N309" s="50" t="s">
        <v>384</v>
      </c>
      <c r="O309" s="46"/>
      <c r="P309" s="51" t="s">
        <v>386</v>
      </c>
      <c r="Q309" s="46"/>
      <c r="R309" s="52">
        <f t="shared" si="12"/>
        <v>17966</v>
      </c>
      <c r="S309" s="52">
        <f t="shared" si="13"/>
        <v>27491.91</v>
      </c>
      <c r="T309" s="52">
        <f t="shared" si="14"/>
        <v>21676.25</v>
      </c>
      <c r="U309" s="52">
        <v>262540.68</v>
      </c>
    </row>
    <row r="310" spans="1:21" x14ac:dyDescent="0.2">
      <c r="A310" s="55" t="s">
        <v>36</v>
      </c>
      <c r="B310" s="54" t="s">
        <v>329</v>
      </c>
      <c r="C310" s="46"/>
      <c r="D310" s="46" t="s">
        <v>377</v>
      </c>
      <c r="E310" s="46"/>
      <c r="F310" s="48">
        <v>17074.580000000002</v>
      </c>
      <c r="G310" s="48">
        <v>26018.82</v>
      </c>
      <c r="H310" s="48">
        <v>20558.27</v>
      </c>
      <c r="I310" s="46"/>
      <c r="J310" s="49">
        <v>2</v>
      </c>
      <c r="K310" s="49">
        <v>2</v>
      </c>
      <c r="L310" s="49">
        <v>2</v>
      </c>
      <c r="M310" s="46"/>
      <c r="N310" s="50" t="s">
        <v>384</v>
      </c>
      <c r="O310" s="46"/>
      <c r="P310" s="51" t="s">
        <v>386</v>
      </c>
      <c r="Q310" s="46"/>
      <c r="R310" s="52">
        <f t="shared" si="12"/>
        <v>34149.160000000003</v>
      </c>
      <c r="S310" s="52">
        <f t="shared" si="13"/>
        <v>52037.64</v>
      </c>
      <c r="T310" s="52">
        <f t="shared" si="14"/>
        <v>41116.54</v>
      </c>
      <c r="U310" s="52">
        <v>504927.04000000004</v>
      </c>
    </row>
    <row r="311" spans="1:21" x14ac:dyDescent="0.2">
      <c r="A311" s="55" t="s">
        <v>36</v>
      </c>
      <c r="B311" s="54" t="s">
        <v>330</v>
      </c>
      <c r="C311" s="46"/>
      <c r="D311" s="46" t="s">
        <v>377</v>
      </c>
      <c r="E311" s="46"/>
      <c r="F311" s="48">
        <v>16384.43</v>
      </c>
      <c r="G311" s="48">
        <v>24366.83</v>
      </c>
      <c r="H311" s="48">
        <v>19493.490000000002</v>
      </c>
      <c r="I311" s="46"/>
      <c r="J311" s="49">
        <v>5</v>
      </c>
      <c r="K311" s="49">
        <v>5</v>
      </c>
      <c r="L311" s="49">
        <v>5</v>
      </c>
      <c r="M311" s="46"/>
      <c r="N311" s="50" t="s">
        <v>384</v>
      </c>
      <c r="O311" s="46"/>
      <c r="P311" s="51" t="s">
        <v>386</v>
      </c>
      <c r="Q311" s="46"/>
      <c r="R311" s="52">
        <f t="shared" si="12"/>
        <v>81922.149999999994</v>
      </c>
      <c r="S311" s="52">
        <f t="shared" si="13"/>
        <v>121834.15000000001</v>
      </c>
      <c r="T311" s="52">
        <f t="shared" si="14"/>
        <v>97467.450000000012</v>
      </c>
      <c r="U311" s="52">
        <v>1176730.7999999998</v>
      </c>
    </row>
    <row r="312" spans="1:21" x14ac:dyDescent="0.2">
      <c r="A312" s="55" t="s">
        <v>36</v>
      </c>
      <c r="B312" s="54" t="s">
        <v>331</v>
      </c>
      <c r="C312" s="46"/>
      <c r="D312" s="46" t="s">
        <v>377</v>
      </c>
      <c r="E312" s="46"/>
      <c r="F312" s="48">
        <v>17966</v>
      </c>
      <c r="G312" s="48">
        <v>27491.91</v>
      </c>
      <c r="H312" s="48">
        <v>21676.25</v>
      </c>
      <c r="I312" s="46"/>
      <c r="J312" s="49">
        <v>6</v>
      </c>
      <c r="K312" s="49">
        <v>6</v>
      </c>
      <c r="L312" s="49">
        <v>6</v>
      </c>
      <c r="M312" s="46"/>
      <c r="N312" s="50" t="s">
        <v>384</v>
      </c>
      <c r="O312" s="46"/>
      <c r="P312" s="51" t="s">
        <v>386</v>
      </c>
      <c r="Q312" s="46"/>
      <c r="R312" s="52">
        <f t="shared" si="12"/>
        <v>107796</v>
      </c>
      <c r="S312" s="52">
        <f t="shared" si="13"/>
        <v>164951.46</v>
      </c>
      <c r="T312" s="52">
        <f t="shared" si="14"/>
        <v>130057.5</v>
      </c>
      <c r="U312" s="52">
        <v>1578073.92</v>
      </c>
    </row>
    <row r="313" spans="1:21" x14ac:dyDescent="0.2">
      <c r="A313" s="55" t="s">
        <v>36</v>
      </c>
      <c r="B313" s="54" t="s">
        <v>332</v>
      </c>
      <c r="C313" s="46"/>
      <c r="D313" s="46" t="s">
        <v>377</v>
      </c>
      <c r="E313" s="46"/>
      <c r="F313" s="48">
        <v>15600.57</v>
      </c>
      <c r="G313" s="48">
        <v>23582.98</v>
      </c>
      <c r="H313" s="48">
        <v>18709.63</v>
      </c>
      <c r="I313" s="46"/>
      <c r="J313" s="49">
        <v>6</v>
      </c>
      <c r="K313" s="49">
        <v>6</v>
      </c>
      <c r="L313" s="49">
        <v>6</v>
      </c>
      <c r="M313" s="46"/>
      <c r="N313" s="50" t="s">
        <v>384</v>
      </c>
      <c r="O313" s="46"/>
      <c r="P313" s="51" t="s">
        <v>386</v>
      </c>
      <c r="Q313" s="46"/>
      <c r="R313" s="52">
        <f t="shared" si="12"/>
        <v>93603.42</v>
      </c>
      <c r="S313" s="52">
        <f t="shared" si="13"/>
        <v>141497.88</v>
      </c>
      <c r="T313" s="52">
        <f t="shared" si="14"/>
        <v>112257.78</v>
      </c>
      <c r="U313" s="52">
        <v>1372578.3599999999</v>
      </c>
    </row>
    <row r="314" spans="1:21" x14ac:dyDescent="0.2">
      <c r="A314" s="55" t="s">
        <v>36</v>
      </c>
      <c r="B314" s="54" t="s">
        <v>333</v>
      </c>
      <c r="C314" s="46"/>
      <c r="D314" s="46" t="s">
        <v>377</v>
      </c>
      <c r="E314" s="46"/>
      <c r="F314" s="48">
        <v>21089.52</v>
      </c>
      <c r="G314" s="48">
        <v>32653.61</v>
      </c>
      <c r="H314" s="48">
        <v>25593.61</v>
      </c>
      <c r="I314" s="46"/>
      <c r="J314" s="49">
        <v>4</v>
      </c>
      <c r="K314" s="49">
        <v>4</v>
      </c>
      <c r="L314" s="49">
        <v>4</v>
      </c>
      <c r="M314" s="46"/>
      <c r="N314" s="50" t="s">
        <v>384</v>
      </c>
      <c r="O314" s="46"/>
      <c r="P314" s="51" t="s">
        <v>386</v>
      </c>
      <c r="Q314" s="46"/>
      <c r="R314" s="52">
        <f t="shared" si="12"/>
        <v>84358.080000000002</v>
      </c>
      <c r="S314" s="52">
        <f t="shared" si="13"/>
        <v>130614.44</v>
      </c>
      <c r="T314" s="52">
        <f t="shared" si="14"/>
        <v>102374.44</v>
      </c>
      <c r="U314" s="52">
        <v>1231065.28</v>
      </c>
    </row>
    <row r="315" spans="1:21" x14ac:dyDescent="0.2">
      <c r="A315" s="55" t="s">
        <v>36</v>
      </c>
      <c r="B315" s="54" t="s">
        <v>334</v>
      </c>
      <c r="C315" s="46"/>
      <c r="D315" s="46" t="s">
        <v>377</v>
      </c>
      <c r="E315" s="46"/>
      <c r="F315" s="48">
        <v>15600.57</v>
      </c>
      <c r="G315" s="48">
        <v>23582.98</v>
      </c>
      <c r="H315" s="48">
        <v>18709.63</v>
      </c>
      <c r="I315" s="46"/>
      <c r="J315" s="49">
        <v>3</v>
      </c>
      <c r="K315" s="49">
        <v>3</v>
      </c>
      <c r="L315" s="49">
        <v>3</v>
      </c>
      <c r="M315" s="46"/>
      <c r="N315" s="50" t="s">
        <v>384</v>
      </c>
      <c r="O315" s="46"/>
      <c r="P315" s="51" t="s">
        <v>386</v>
      </c>
      <c r="Q315" s="46"/>
      <c r="R315" s="52">
        <f t="shared" si="12"/>
        <v>46801.71</v>
      </c>
      <c r="S315" s="52">
        <f t="shared" si="13"/>
        <v>70748.94</v>
      </c>
      <c r="T315" s="52">
        <f t="shared" si="14"/>
        <v>56128.89</v>
      </c>
      <c r="U315" s="52">
        <v>684874.29</v>
      </c>
    </row>
    <row r="316" spans="1:21" x14ac:dyDescent="0.2">
      <c r="A316" s="55" t="s">
        <v>36</v>
      </c>
      <c r="B316" s="54" t="s">
        <v>335</v>
      </c>
      <c r="C316" s="46"/>
      <c r="D316" s="46" t="s">
        <v>377</v>
      </c>
      <c r="E316" s="46"/>
      <c r="F316" s="48">
        <v>18470.2</v>
      </c>
      <c r="G316" s="48">
        <v>27996.11</v>
      </c>
      <c r="H316" s="48">
        <v>22706.05</v>
      </c>
      <c r="I316" s="46"/>
      <c r="J316" s="49">
        <v>10</v>
      </c>
      <c r="K316" s="49">
        <v>10</v>
      </c>
      <c r="L316" s="49">
        <v>10</v>
      </c>
      <c r="M316" s="46"/>
      <c r="N316" s="50" t="s">
        <v>384</v>
      </c>
      <c r="O316" s="46"/>
      <c r="P316" s="51" t="s">
        <v>386</v>
      </c>
      <c r="Q316" s="46"/>
      <c r="R316" s="52">
        <f t="shared" si="12"/>
        <v>184702</v>
      </c>
      <c r="S316" s="52">
        <f t="shared" si="13"/>
        <v>279961.09999999998</v>
      </c>
      <c r="T316" s="52">
        <f t="shared" si="14"/>
        <v>227060.5</v>
      </c>
      <c r="U316" s="52">
        <v>2685375.5</v>
      </c>
    </row>
    <row r="317" spans="1:21" x14ac:dyDescent="0.2">
      <c r="A317" s="55" t="s">
        <v>36</v>
      </c>
      <c r="B317" s="54" t="s">
        <v>336</v>
      </c>
      <c r="C317" s="46"/>
      <c r="D317" s="46" t="s">
        <v>377</v>
      </c>
      <c r="E317" s="46"/>
      <c r="F317" s="48">
        <v>18945.82</v>
      </c>
      <c r="G317" s="48">
        <v>28471.74</v>
      </c>
      <c r="H317" s="48">
        <v>22656.06</v>
      </c>
      <c r="I317" s="46"/>
      <c r="J317" s="49">
        <v>3</v>
      </c>
      <c r="K317" s="49">
        <v>3</v>
      </c>
      <c r="L317" s="49">
        <v>3</v>
      </c>
      <c r="M317" s="46"/>
      <c r="N317" s="50" t="s">
        <v>384</v>
      </c>
      <c r="O317" s="46"/>
      <c r="P317" s="51" t="s">
        <v>386</v>
      </c>
      <c r="Q317" s="46"/>
      <c r="R317" s="52">
        <f t="shared" si="12"/>
        <v>56837.46</v>
      </c>
      <c r="S317" s="52">
        <f t="shared" si="13"/>
        <v>85415.22</v>
      </c>
      <c r="T317" s="52">
        <f t="shared" si="14"/>
        <v>67968.180000000008</v>
      </c>
      <c r="U317" s="52">
        <v>816907.05</v>
      </c>
    </row>
    <row r="318" spans="1:21" x14ac:dyDescent="0.2">
      <c r="A318" s="55" t="s">
        <v>36</v>
      </c>
      <c r="B318" s="54" t="s">
        <v>337</v>
      </c>
      <c r="C318" s="46"/>
      <c r="D318" s="46" t="s">
        <v>377</v>
      </c>
      <c r="E318" s="46"/>
      <c r="F318" s="48">
        <v>17966</v>
      </c>
      <c r="G318" s="48">
        <v>27491.91</v>
      </c>
      <c r="H318" s="48">
        <v>21676.25</v>
      </c>
      <c r="I318" s="46"/>
      <c r="J318" s="49">
        <v>5</v>
      </c>
      <c r="K318" s="49">
        <v>5</v>
      </c>
      <c r="L318" s="49">
        <v>5</v>
      </c>
      <c r="M318" s="46"/>
      <c r="N318" s="50" t="s">
        <v>384</v>
      </c>
      <c r="O318" s="46"/>
      <c r="P318" s="51" t="s">
        <v>386</v>
      </c>
      <c r="Q318" s="46"/>
      <c r="R318" s="52">
        <f t="shared" si="12"/>
        <v>89830</v>
      </c>
      <c r="S318" s="52">
        <f t="shared" si="13"/>
        <v>137459.54999999999</v>
      </c>
      <c r="T318" s="52">
        <f t="shared" si="14"/>
        <v>108381.25</v>
      </c>
      <c r="U318" s="52">
        <v>1312703.4000000001</v>
      </c>
    </row>
    <row r="319" spans="1:21" x14ac:dyDescent="0.2">
      <c r="A319" s="55" t="s">
        <v>36</v>
      </c>
      <c r="B319" s="54" t="s">
        <v>338</v>
      </c>
      <c r="C319" s="46"/>
      <c r="D319" s="46" t="s">
        <v>377</v>
      </c>
      <c r="E319" s="46"/>
      <c r="F319" s="48">
        <v>17966</v>
      </c>
      <c r="G319" s="48">
        <v>27491.91</v>
      </c>
      <c r="H319" s="48">
        <v>21676.25</v>
      </c>
      <c r="I319" s="46"/>
      <c r="J319" s="49">
        <v>6</v>
      </c>
      <c r="K319" s="49">
        <v>6</v>
      </c>
      <c r="L319" s="49">
        <v>6</v>
      </c>
      <c r="M319" s="46"/>
      <c r="N319" s="50" t="s">
        <v>384</v>
      </c>
      <c r="O319" s="46"/>
      <c r="P319" s="51" t="s">
        <v>386</v>
      </c>
      <c r="Q319" s="46"/>
      <c r="R319" s="52">
        <f t="shared" si="12"/>
        <v>107796</v>
      </c>
      <c r="S319" s="52">
        <f t="shared" si="13"/>
        <v>164951.46</v>
      </c>
      <c r="T319" s="52">
        <f t="shared" si="14"/>
        <v>130057.5</v>
      </c>
      <c r="U319" s="52">
        <v>1575244.08</v>
      </c>
    </row>
    <row r="320" spans="1:21" x14ac:dyDescent="0.2">
      <c r="A320" s="55" t="s">
        <v>36</v>
      </c>
      <c r="B320" s="54" t="s">
        <v>339</v>
      </c>
      <c r="C320" s="46"/>
      <c r="D320" s="46" t="s">
        <v>377</v>
      </c>
      <c r="E320" s="46"/>
      <c r="F320" s="48">
        <v>20206.189999999999</v>
      </c>
      <c r="G320" s="48">
        <v>30727.919999999998</v>
      </c>
      <c r="H320" s="48">
        <v>25409.39</v>
      </c>
      <c r="I320" s="46"/>
      <c r="J320" s="49">
        <v>11</v>
      </c>
      <c r="K320" s="49">
        <v>11</v>
      </c>
      <c r="L320" s="49">
        <v>11</v>
      </c>
      <c r="M320" s="46"/>
      <c r="N320" s="50" t="s">
        <v>384</v>
      </c>
      <c r="O320" s="46"/>
      <c r="P320" s="51" t="s">
        <v>386</v>
      </c>
      <c r="Q320" s="46"/>
      <c r="R320" s="52">
        <f t="shared" si="12"/>
        <v>222268.09</v>
      </c>
      <c r="S320" s="52">
        <f t="shared" si="13"/>
        <v>338007.12</v>
      </c>
      <c r="T320" s="52">
        <f t="shared" si="14"/>
        <v>279503.28999999998</v>
      </c>
      <c r="U320" s="52">
        <v>3219771.5</v>
      </c>
    </row>
    <row r="321" spans="1:21" x14ac:dyDescent="0.2">
      <c r="A321" s="55" t="s">
        <v>36</v>
      </c>
      <c r="B321" s="54" t="s">
        <v>340</v>
      </c>
      <c r="C321" s="46"/>
      <c r="D321" s="46" t="s">
        <v>377</v>
      </c>
      <c r="E321" s="46"/>
      <c r="F321" s="48">
        <v>20245.91</v>
      </c>
      <c r="G321" s="48">
        <v>30767.64</v>
      </c>
      <c r="H321" s="48">
        <v>24514.55</v>
      </c>
      <c r="I321" s="46"/>
      <c r="J321" s="49">
        <v>26</v>
      </c>
      <c r="K321" s="49">
        <v>26</v>
      </c>
      <c r="L321" s="49">
        <v>26</v>
      </c>
      <c r="M321" s="46"/>
      <c r="N321" s="50" t="s">
        <v>384</v>
      </c>
      <c r="O321" s="46"/>
      <c r="P321" s="51" t="s">
        <v>386</v>
      </c>
      <c r="Q321" s="46"/>
      <c r="R321" s="52">
        <f t="shared" si="12"/>
        <v>526393.66</v>
      </c>
      <c r="S321" s="52">
        <f t="shared" si="13"/>
        <v>799958.64</v>
      </c>
      <c r="T321" s="52">
        <f t="shared" si="14"/>
        <v>637378.29999999993</v>
      </c>
      <c r="U321" s="52">
        <v>7619806.7400000002</v>
      </c>
    </row>
    <row r="322" spans="1:21" x14ac:dyDescent="0.2">
      <c r="A322" s="55" t="s">
        <v>36</v>
      </c>
      <c r="B322" s="54" t="s">
        <v>341</v>
      </c>
      <c r="C322" s="46"/>
      <c r="D322" s="46" t="s">
        <v>377</v>
      </c>
      <c r="E322" s="46"/>
      <c r="F322" s="48">
        <v>20010.98</v>
      </c>
      <c r="G322" s="48">
        <v>30532.71</v>
      </c>
      <c r="H322" s="48">
        <v>24109.09</v>
      </c>
      <c r="I322" s="46"/>
      <c r="J322" s="49">
        <v>18</v>
      </c>
      <c r="K322" s="49">
        <v>18</v>
      </c>
      <c r="L322" s="49">
        <v>18</v>
      </c>
      <c r="M322" s="46"/>
      <c r="N322" s="50" t="s">
        <v>384</v>
      </c>
      <c r="O322" s="46"/>
      <c r="P322" s="51" t="s">
        <v>386</v>
      </c>
      <c r="Q322" s="46"/>
      <c r="R322" s="52">
        <f t="shared" si="12"/>
        <v>360197.64</v>
      </c>
      <c r="S322" s="52">
        <f t="shared" si="13"/>
        <v>549588.78</v>
      </c>
      <c r="T322" s="52">
        <f t="shared" si="14"/>
        <v>433963.62</v>
      </c>
      <c r="U322" s="52">
        <v>5268326.2200000007</v>
      </c>
    </row>
    <row r="323" spans="1:21" x14ac:dyDescent="0.2">
      <c r="A323" s="55" t="s">
        <v>36</v>
      </c>
      <c r="B323" s="54" t="s">
        <v>342</v>
      </c>
      <c r="C323" s="46"/>
      <c r="D323" s="46" t="s">
        <v>377</v>
      </c>
      <c r="E323" s="46"/>
      <c r="F323" s="48">
        <v>19065.490000000002</v>
      </c>
      <c r="G323" s="48">
        <v>29166.76</v>
      </c>
      <c r="H323" s="48">
        <v>22999.83</v>
      </c>
      <c r="I323" s="46"/>
      <c r="J323" s="49">
        <v>9</v>
      </c>
      <c r="K323" s="49">
        <v>9</v>
      </c>
      <c r="L323" s="49">
        <v>9</v>
      </c>
      <c r="M323" s="46"/>
      <c r="N323" s="50" t="s">
        <v>384</v>
      </c>
      <c r="O323" s="46"/>
      <c r="P323" s="51" t="s">
        <v>386</v>
      </c>
      <c r="Q323" s="46"/>
      <c r="R323" s="52">
        <f t="shared" si="12"/>
        <v>171589.41</v>
      </c>
      <c r="S323" s="52">
        <f t="shared" si="13"/>
        <v>262500.83999999997</v>
      </c>
      <c r="T323" s="52">
        <f t="shared" si="14"/>
        <v>206998.47000000003</v>
      </c>
      <c r="U323" s="52">
        <v>2495404.62</v>
      </c>
    </row>
    <row r="324" spans="1:21" x14ac:dyDescent="0.2">
      <c r="A324" s="55" t="s">
        <v>36</v>
      </c>
      <c r="B324" s="54" t="s">
        <v>343</v>
      </c>
      <c r="C324" s="46"/>
      <c r="D324" s="46" t="s">
        <v>377</v>
      </c>
      <c r="E324" s="46"/>
      <c r="F324" s="48">
        <v>19659.849999999999</v>
      </c>
      <c r="G324" s="48">
        <v>29761.119999999999</v>
      </c>
      <c r="H324" s="48">
        <v>24061.73</v>
      </c>
      <c r="I324" s="46"/>
      <c r="J324" s="49">
        <v>13</v>
      </c>
      <c r="K324" s="49">
        <v>13</v>
      </c>
      <c r="L324" s="49">
        <v>13</v>
      </c>
      <c r="M324" s="46"/>
      <c r="N324" s="50" t="s">
        <v>384</v>
      </c>
      <c r="O324" s="46"/>
      <c r="P324" s="51" t="s">
        <v>386</v>
      </c>
      <c r="Q324" s="46"/>
      <c r="R324" s="52">
        <f t="shared" si="12"/>
        <v>255578.05</v>
      </c>
      <c r="S324" s="52">
        <f t="shared" si="13"/>
        <v>386894.56</v>
      </c>
      <c r="T324" s="52">
        <f t="shared" si="14"/>
        <v>312802.49</v>
      </c>
      <c r="U324" s="52">
        <v>3718706.4200000004</v>
      </c>
    </row>
    <row r="325" spans="1:21" x14ac:dyDescent="0.2">
      <c r="A325" s="55" t="s">
        <v>36</v>
      </c>
      <c r="B325" s="54" t="s">
        <v>344</v>
      </c>
      <c r="C325" s="46"/>
      <c r="D325" s="46" t="s">
        <v>377</v>
      </c>
      <c r="E325" s="46"/>
      <c r="F325" s="48">
        <v>19338.84</v>
      </c>
      <c r="G325" s="48">
        <v>29440.11</v>
      </c>
      <c r="H325" s="48">
        <v>24141.47</v>
      </c>
      <c r="I325" s="46"/>
      <c r="J325" s="49">
        <v>7</v>
      </c>
      <c r="K325" s="49">
        <v>7</v>
      </c>
      <c r="L325" s="49">
        <v>7</v>
      </c>
      <c r="M325" s="46"/>
      <c r="N325" s="50" t="s">
        <v>384</v>
      </c>
      <c r="O325" s="46"/>
      <c r="P325" s="51" t="s">
        <v>386</v>
      </c>
      <c r="Q325" s="46"/>
      <c r="R325" s="52">
        <f t="shared" si="12"/>
        <v>135371.88</v>
      </c>
      <c r="S325" s="52">
        <f t="shared" si="13"/>
        <v>206080.77000000002</v>
      </c>
      <c r="T325" s="52">
        <f t="shared" si="14"/>
        <v>168990.29</v>
      </c>
      <c r="U325" s="52">
        <v>1969955.2599999998</v>
      </c>
    </row>
    <row r="326" spans="1:21" x14ac:dyDescent="0.2">
      <c r="A326" s="55" t="s">
        <v>36</v>
      </c>
      <c r="B326" s="54" t="s">
        <v>345</v>
      </c>
      <c r="C326" s="46"/>
      <c r="D326" s="46" t="s">
        <v>377</v>
      </c>
      <c r="E326" s="46"/>
      <c r="F326" s="48">
        <v>19908.79</v>
      </c>
      <c r="G326" s="48">
        <v>30702.42</v>
      </c>
      <c r="H326" s="48">
        <v>24112.799999999999</v>
      </c>
      <c r="I326" s="46"/>
      <c r="J326" s="49">
        <v>5</v>
      </c>
      <c r="K326" s="49">
        <v>5</v>
      </c>
      <c r="L326" s="49">
        <v>5</v>
      </c>
      <c r="M326" s="46"/>
      <c r="N326" s="50" t="s">
        <v>384</v>
      </c>
      <c r="O326" s="46"/>
      <c r="P326" s="51" t="s">
        <v>386</v>
      </c>
      <c r="Q326" s="46"/>
      <c r="R326" s="52">
        <f t="shared" si="12"/>
        <v>99543.950000000012</v>
      </c>
      <c r="S326" s="52">
        <f t="shared" si="13"/>
        <v>153512.09999999998</v>
      </c>
      <c r="T326" s="52">
        <f t="shared" si="14"/>
        <v>120564</v>
      </c>
      <c r="U326" s="52">
        <v>1456181.8</v>
      </c>
    </row>
    <row r="327" spans="1:21" x14ac:dyDescent="0.2">
      <c r="A327" s="55" t="s">
        <v>36</v>
      </c>
      <c r="B327" s="54" t="s">
        <v>346</v>
      </c>
      <c r="C327" s="46"/>
      <c r="D327" s="46" t="s">
        <v>377</v>
      </c>
      <c r="E327" s="46"/>
      <c r="F327" s="48">
        <v>21089.52</v>
      </c>
      <c r="G327" s="48">
        <v>32653.61</v>
      </c>
      <c r="H327" s="48">
        <v>25593.61</v>
      </c>
      <c r="I327" s="46"/>
      <c r="J327" s="49">
        <v>8</v>
      </c>
      <c r="K327" s="49">
        <v>8</v>
      </c>
      <c r="L327" s="49">
        <v>8</v>
      </c>
      <c r="M327" s="46"/>
      <c r="N327" s="50" t="s">
        <v>384</v>
      </c>
      <c r="O327" s="46"/>
      <c r="P327" s="51" t="s">
        <v>386</v>
      </c>
      <c r="Q327" s="46"/>
      <c r="R327" s="52">
        <f t="shared" si="12"/>
        <v>168716.16</v>
      </c>
      <c r="S327" s="52">
        <f t="shared" si="13"/>
        <v>261228.88</v>
      </c>
      <c r="T327" s="52">
        <f t="shared" si="14"/>
        <v>204748.88</v>
      </c>
      <c r="U327" s="52">
        <v>2462130.56</v>
      </c>
    </row>
    <row r="328" spans="1:21" x14ac:dyDescent="0.2">
      <c r="A328" s="55" t="s">
        <v>36</v>
      </c>
      <c r="B328" s="54" t="s">
        <v>347</v>
      </c>
      <c r="C328" s="46"/>
      <c r="D328" s="46" t="s">
        <v>377</v>
      </c>
      <c r="E328" s="46"/>
      <c r="F328" s="48">
        <v>21643.77</v>
      </c>
      <c r="G328" s="48">
        <v>33023.11</v>
      </c>
      <c r="H328" s="48">
        <v>26702.11</v>
      </c>
      <c r="I328" s="46"/>
      <c r="J328" s="49">
        <v>8</v>
      </c>
      <c r="K328" s="49">
        <v>8</v>
      </c>
      <c r="L328" s="49">
        <v>8</v>
      </c>
      <c r="M328" s="46"/>
      <c r="N328" s="50" t="s">
        <v>384</v>
      </c>
      <c r="O328" s="46"/>
      <c r="P328" s="51" t="s">
        <v>386</v>
      </c>
      <c r="Q328" s="46"/>
      <c r="R328" s="52">
        <f t="shared" si="12"/>
        <v>173150.16</v>
      </c>
      <c r="S328" s="52">
        <f t="shared" si="13"/>
        <v>264184.88</v>
      </c>
      <c r="T328" s="52">
        <f t="shared" si="14"/>
        <v>213616.88</v>
      </c>
      <c r="U328" s="52">
        <v>2512382.56</v>
      </c>
    </row>
    <row r="329" spans="1:21" x14ac:dyDescent="0.2">
      <c r="A329" s="55" t="s">
        <v>36</v>
      </c>
      <c r="B329" s="54" t="s">
        <v>348</v>
      </c>
      <c r="C329" s="46"/>
      <c r="D329" s="46" t="s">
        <v>377</v>
      </c>
      <c r="E329" s="46"/>
      <c r="F329" s="48">
        <v>21680.720000000001</v>
      </c>
      <c r="G329" s="48">
        <v>33244.81</v>
      </c>
      <c r="H329" s="48">
        <v>26776.01</v>
      </c>
      <c r="I329" s="46"/>
      <c r="J329" s="49">
        <v>5</v>
      </c>
      <c r="K329" s="49">
        <v>5</v>
      </c>
      <c r="L329" s="49">
        <v>5</v>
      </c>
      <c r="M329" s="46"/>
      <c r="N329" s="50" t="s">
        <v>384</v>
      </c>
      <c r="O329" s="46"/>
      <c r="P329" s="51" t="s">
        <v>386</v>
      </c>
      <c r="Q329" s="46"/>
      <c r="R329" s="52">
        <f t="shared" si="12"/>
        <v>108403.6</v>
      </c>
      <c r="S329" s="52">
        <f t="shared" si="13"/>
        <v>166224.04999999999</v>
      </c>
      <c r="T329" s="52">
        <f t="shared" si="14"/>
        <v>133880.04999999999</v>
      </c>
      <c r="U329" s="52">
        <v>1574303.5999999999</v>
      </c>
    </row>
    <row r="330" spans="1:21" x14ac:dyDescent="0.2">
      <c r="A330" s="55" t="s">
        <v>36</v>
      </c>
      <c r="B330" s="54" t="s">
        <v>349</v>
      </c>
      <c r="C330" s="46"/>
      <c r="D330" s="46" t="s">
        <v>377</v>
      </c>
      <c r="E330" s="46"/>
      <c r="F330" s="48">
        <v>17074.580000000002</v>
      </c>
      <c r="G330" s="48">
        <v>26018.82</v>
      </c>
      <c r="H330" s="48">
        <v>20558.27</v>
      </c>
      <c r="I330" s="46"/>
      <c r="J330" s="49">
        <v>4</v>
      </c>
      <c r="K330" s="49">
        <v>4</v>
      </c>
      <c r="L330" s="49">
        <v>4</v>
      </c>
      <c r="M330" s="46"/>
      <c r="N330" s="50" t="s">
        <v>384</v>
      </c>
      <c r="O330" s="46"/>
      <c r="P330" s="51" t="s">
        <v>386</v>
      </c>
      <c r="Q330" s="46"/>
      <c r="R330" s="52">
        <f t="shared" si="12"/>
        <v>68298.320000000007</v>
      </c>
      <c r="S330" s="52">
        <f t="shared" si="13"/>
        <v>104075.28</v>
      </c>
      <c r="T330" s="52">
        <f t="shared" si="14"/>
        <v>82233.08</v>
      </c>
      <c r="U330" s="52">
        <v>998534.91999999993</v>
      </c>
    </row>
    <row r="331" spans="1:21" x14ac:dyDescent="0.2">
      <c r="A331" s="55" t="s">
        <v>36</v>
      </c>
      <c r="B331" s="54" t="s">
        <v>350</v>
      </c>
      <c r="C331" s="46"/>
      <c r="D331" s="46" t="s">
        <v>377</v>
      </c>
      <c r="E331" s="46"/>
      <c r="F331" s="48">
        <v>17966</v>
      </c>
      <c r="G331" s="48">
        <v>27491.91</v>
      </c>
      <c r="H331" s="48">
        <v>21676.25</v>
      </c>
      <c r="I331" s="46"/>
      <c r="J331" s="49">
        <v>1</v>
      </c>
      <c r="K331" s="49">
        <v>1</v>
      </c>
      <c r="L331" s="49">
        <v>1</v>
      </c>
      <c r="M331" s="46"/>
      <c r="N331" s="50" t="s">
        <v>384</v>
      </c>
      <c r="O331" s="46"/>
      <c r="P331" s="51" t="s">
        <v>386</v>
      </c>
      <c r="Q331" s="46"/>
      <c r="R331" s="52">
        <f t="shared" si="12"/>
        <v>17966</v>
      </c>
      <c r="S331" s="52">
        <f t="shared" si="13"/>
        <v>27491.91</v>
      </c>
      <c r="T331" s="52">
        <f t="shared" si="14"/>
        <v>21676.25</v>
      </c>
      <c r="U331" s="52">
        <v>262540.68</v>
      </c>
    </row>
    <row r="332" spans="1:21" x14ac:dyDescent="0.2">
      <c r="A332" s="55" t="s">
        <v>36</v>
      </c>
      <c r="B332" s="54" t="s">
        <v>351</v>
      </c>
      <c r="C332" s="46"/>
      <c r="D332" s="46" t="s">
        <v>377</v>
      </c>
      <c r="E332" s="46"/>
      <c r="F332" s="48">
        <v>15600.57</v>
      </c>
      <c r="G332" s="48">
        <v>23582.98</v>
      </c>
      <c r="H332" s="48">
        <v>18709.63</v>
      </c>
      <c r="I332" s="46"/>
      <c r="J332" s="49">
        <v>1</v>
      </c>
      <c r="K332" s="49">
        <v>1</v>
      </c>
      <c r="L332" s="49">
        <v>1</v>
      </c>
      <c r="M332" s="46"/>
      <c r="N332" s="50" t="s">
        <v>384</v>
      </c>
      <c r="O332" s="46"/>
      <c r="P332" s="51" t="s">
        <v>386</v>
      </c>
      <c r="Q332" s="46"/>
      <c r="R332" s="52">
        <f t="shared" ref="R332:R357" si="15">+F332*J332</f>
        <v>15600.57</v>
      </c>
      <c r="S332" s="52">
        <f t="shared" ref="S332:S357" si="16">+G332*K332</f>
        <v>23582.98</v>
      </c>
      <c r="T332" s="52">
        <f t="shared" ref="T332:T357" si="17">+H332*L332</f>
        <v>18709.63</v>
      </c>
      <c r="U332" s="52">
        <v>228291.43</v>
      </c>
    </row>
    <row r="333" spans="1:21" x14ac:dyDescent="0.2">
      <c r="A333" s="55" t="s">
        <v>36</v>
      </c>
      <c r="B333" s="54" t="s">
        <v>352</v>
      </c>
      <c r="C333" s="46"/>
      <c r="D333" s="46" t="s">
        <v>377</v>
      </c>
      <c r="E333" s="46"/>
      <c r="F333" s="48">
        <v>15600.57</v>
      </c>
      <c r="G333" s="48">
        <v>23582.98</v>
      </c>
      <c r="H333" s="48">
        <v>18709.63</v>
      </c>
      <c r="I333" s="46"/>
      <c r="J333" s="49">
        <v>1</v>
      </c>
      <c r="K333" s="49">
        <v>1</v>
      </c>
      <c r="L333" s="49">
        <v>1</v>
      </c>
      <c r="M333" s="46"/>
      <c r="N333" s="50" t="s">
        <v>384</v>
      </c>
      <c r="O333" s="46"/>
      <c r="P333" s="51" t="s">
        <v>386</v>
      </c>
      <c r="Q333" s="46"/>
      <c r="R333" s="52">
        <f t="shared" si="15"/>
        <v>15600.57</v>
      </c>
      <c r="S333" s="52">
        <f t="shared" si="16"/>
        <v>23582.98</v>
      </c>
      <c r="T333" s="52">
        <f t="shared" si="17"/>
        <v>18709.63</v>
      </c>
      <c r="U333" s="52">
        <v>228291.43</v>
      </c>
    </row>
    <row r="334" spans="1:21" x14ac:dyDescent="0.2">
      <c r="A334" s="55" t="s">
        <v>36</v>
      </c>
      <c r="B334" s="54" t="s">
        <v>353</v>
      </c>
      <c r="C334" s="46"/>
      <c r="D334" s="46" t="s">
        <v>377</v>
      </c>
      <c r="E334" s="46"/>
      <c r="F334" s="48">
        <v>17628.7</v>
      </c>
      <c r="G334" s="48">
        <v>26131.13</v>
      </c>
      <c r="H334" s="48">
        <v>22911.51</v>
      </c>
      <c r="I334" s="46"/>
      <c r="J334" s="49">
        <v>5</v>
      </c>
      <c r="K334" s="49">
        <v>5</v>
      </c>
      <c r="L334" s="49">
        <v>5</v>
      </c>
      <c r="M334" s="46"/>
      <c r="N334" s="50" t="s">
        <v>384</v>
      </c>
      <c r="O334" s="46"/>
      <c r="P334" s="51" t="s">
        <v>386</v>
      </c>
      <c r="Q334" s="46"/>
      <c r="R334" s="52">
        <f t="shared" si="15"/>
        <v>88143.5</v>
      </c>
      <c r="S334" s="52">
        <f t="shared" si="16"/>
        <v>130655.65000000001</v>
      </c>
      <c r="T334" s="52">
        <f t="shared" si="17"/>
        <v>114557.54999999999</v>
      </c>
      <c r="U334" s="52">
        <v>1279123.25</v>
      </c>
    </row>
    <row r="335" spans="1:21" x14ac:dyDescent="0.2">
      <c r="A335" s="55" t="s">
        <v>36</v>
      </c>
      <c r="B335" s="54" t="s">
        <v>354</v>
      </c>
      <c r="C335" s="46"/>
      <c r="D335" s="46" t="s">
        <v>377</v>
      </c>
      <c r="E335" s="46"/>
      <c r="F335" s="48">
        <v>16397.5</v>
      </c>
      <c r="G335" s="48">
        <v>24899.93</v>
      </c>
      <c r="H335" s="48">
        <v>19709.11</v>
      </c>
      <c r="I335" s="46"/>
      <c r="J335" s="49">
        <v>1</v>
      </c>
      <c r="K335" s="49">
        <v>1</v>
      </c>
      <c r="L335" s="49">
        <v>1</v>
      </c>
      <c r="M335" s="46"/>
      <c r="N335" s="50" t="s">
        <v>384</v>
      </c>
      <c r="O335" s="46"/>
      <c r="P335" s="51" t="s">
        <v>386</v>
      </c>
      <c r="Q335" s="46"/>
      <c r="R335" s="52">
        <f t="shared" si="15"/>
        <v>16397.5</v>
      </c>
      <c r="S335" s="52">
        <f t="shared" si="16"/>
        <v>24899.93</v>
      </c>
      <c r="T335" s="52">
        <f t="shared" si="17"/>
        <v>19709.11</v>
      </c>
      <c r="U335" s="52">
        <v>239830.25000000003</v>
      </c>
    </row>
    <row r="336" spans="1:21" x14ac:dyDescent="0.2">
      <c r="A336" s="55" t="s">
        <v>36</v>
      </c>
      <c r="B336" s="54" t="s">
        <v>355</v>
      </c>
      <c r="C336" s="46"/>
      <c r="D336" s="46" t="s">
        <v>378</v>
      </c>
      <c r="E336" s="46"/>
      <c r="F336" s="48">
        <v>37223.550000000003</v>
      </c>
      <c r="G336" s="48">
        <v>57053.08</v>
      </c>
      <c r="H336" s="48">
        <v>44835.3</v>
      </c>
      <c r="I336" s="46"/>
      <c r="J336" s="49">
        <v>117</v>
      </c>
      <c r="K336" s="49">
        <v>117</v>
      </c>
      <c r="L336" s="49">
        <v>117</v>
      </c>
      <c r="M336" s="46"/>
      <c r="N336" s="50" t="s">
        <v>385</v>
      </c>
      <c r="O336" s="46"/>
      <c r="P336" s="51" t="s">
        <v>386</v>
      </c>
      <c r="Q336" s="46"/>
      <c r="R336" s="52">
        <f t="shared" si="15"/>
        <v>4355155.3500000006</v>
      </c>
      <c r="S336" s="52">
        <f t="shared" si="16"/>
        <v>6675210.3600000003</v>
      </c>
      <c r="T336" s="52">
        <f t="shared" si="17"/>
        <v>5245730.1000000006</v>
      </c>
      <c r="U336" s="52">
        <v>77612529.38000001</v>
      </c>
    </row>
    <row r="337" spans="1:21" x14ac:dyDescent="0.2">
      <c r="A337" s="55" t="s">
        <v>36</v>
      </c>
      <c r="B337" s="54" t="s">
        <v>356</v>
      </c>
      <c r="C337" s="46"/>
      <c r="D337" s="46" t="s">
        <v>378</v>
      </c>
      <c r="E337" s="46"/>
      <c r="F337" s="48">
        <v>42762.16</v>
      </c>
      <c r="G337" s="48">
        <v>66398.97</v>
      </c>
      <c r="H337" s="48">
        <v>51377.89</v>
      </c>
      <c r="I337" s="46"/>
      <c r="J337" s="49">
        <v>208</v>
      </c>
      <c r="K337" s="49">
        <v>208</v>
      </c>
      <c r="L337" s="49">
        <v>208</v>
      </c>
      <c r="M337" s="46"/>
      <c r="N337" s="50" t="s">
        <v>385</v>
      </c>
      <c r="O337" s="46"/>
      <c r="P337" s="51" t="s">
        <v>386</v>
      </c>
      <c r="Q337" s="46"/>
      <c r="R337" s="52">
        <f t="shared" si="15"/>
        <v>8894529.2800000012</v>
      </c>
      <c r="S337" s="52">
        <f t="shared" si="16"/>
        <v>13810985.76</v>
      </c>
      <c r="T337" s="52">
        <f t="shared" si="17"/>
        <v>10686601.119999999</v>
      </c>
      <c r="U337" s="52">
        <v>160980781.93000001</v>
      </c>
    </row>
    <row r="338" spans="1:21" x14ac:dyDescent="0.2">
      <c r="A338" s="55" t="s">
        <v>36</v>
      </c>
      <c r="B338" s="54" t="s">
        <v>357</v>
      </c>
      <c r="C338" s="46"/>
      <c r="D338" s="46" t="s">
        <v>378</v>
      </c>
      <c r="E338" s="46"/>
      <c r="F338" s="48">
        <v>48621.57</v>
      </c>
      <c r="G338" s="48">
        <v>76751.63</v>
      </c>
      <c r="H338" s="48">
        <v>58990.79</v>
      </c>
      <c r="I338" s="46"/>
      <c r="J338" s="49">
        <v>3105</v>
      </c>
      <c r="K338" s="49">
        <v>3105</v>
      </c>
      <c r="L338" s="49">
        <v>3105</v>
      </c>
      <c r="M338" s="46"/>
      <c r="N338" s="50" t="s">
        <v>385</v>
      </c>
      <c r="O338" s="46"/>
      <c r="P338" s="51" t="s">
        <v>386</v>
      </c>
      <c r="Q338" s="46"/>
      <c r="R338" s="52">
        <f t="shared" si="15"/>
        <v>150969974.84999999</v>
      </c>
      <c r="S338" s="52">
        <f t="shared" si="16"/>
        <v>238313811.15000001</v>
      </c>
      <c r="T338" s="52">
        <f t="shared" si="17"/>
        <v>183166402.94999999</v>
      </c>
      <c r="U338" s="52">
        <v>2634296441.6999998</v>
      </c>
    </row>
    <row r="339" spans="1:21" x14ac:dyDescent="0.2">
      <c r="A339" s="55" t="s">
        <v>36</v>
      </c>
      <c r="B339" s="54" t="s">
        <v>358</v>
      </c>
      <c r="C339" s="46"/>
      <c r="D339" s="46" t="s">
        <v>378</v>
      </c>
      <c r="E339" s="46"/>
      <c r="F339" s="48">
        <v>33177.78</v>
      </c>
      <c r="G339" s="48">
        <v>51189.71</v>
      </c>
      <c r="H339" s="48">
        <v>39705.339999999997</v>
      </c>
      <c r="I339" s="46"/>
      <c r="J339" s="49">
        <v>105</v>
      </c>
      <c r="K339" s="49">
        <v>105</v>
      </c>
      <c r="L339" s="49">
        <v>105</v>
      </c>
      <c r="M339" s="46"/>
      <c r="N339" s="50" t="s">
        <v>385</v>
      </c>
      <c r="O339" s="46"/>
      <c r="P339" s="51" t="s">
        <v>386</v>
      </c>
      <c r="Q339" s="46"/>
      <c r="R339" s="52">
        <f t="shared" si="15"/>
        <v>3483666.9</v>
      </c>
      <c r="S339" s="52">
        <f t="shared" si="16"/>
        <v>5374919.5499999998</v>
      </c>
      <c r="T339" s="52">
        <f t="shared" si="17"/>
        <v>4169060.6999999997</v>
      </c>
      <c r="U339" s="52">
        <v>65227278.899999999</v>
      </c>
    </row>
    <row r="340" spans="1:21" x14ac:dyDescent="0.2">
      <c r="A340" s="55" t="s">
        <v>36</v>
      </c>
      <c r="B340" s="54" t="s">
        <v>359</v>
      </c>
      <c r="C340" s="46"/>
      <c r="D340" s="46" t="s">
        <v>378</v>
      </c>
      <c r="E340" s="46"/>
      <c r="F340" s="48">
        <v>10691.07</v>
      </c>
      <c r="G340" s="48">
        <v>16242.19</v>
      </c>
      <c r="H340" s="48">
        <v>13133.01</v>
      </c>
      <c r="I340" s="46"/>
      <c r="J340" s="49">
        <v>88</v>
      </c>
      <c r="K340" s="49">
        <v>88</v>
      </c>
      <c r="L340" s="49">
        <v>88</v>
      </c>
      <c r="M340" s="46"/>
      <c r="N340" s="50" t="s">
        <v>385</v>
      </c>
      <c r="O340" s="46"/>
      <c r="P340" s="51" t="s">
        <v>386</v>
      </c>
      <c r="Q340" s="46"/>
      <c r="R340" s="52">
        <f t="shared" si="15"/>
        <v>940814.15999999992</v>
      </c>
      <c r="S340" s="52">
        <f t="shared" si="16"/>
        <v>1429312.72</v>
      </c>
      <c r="T340" s="52">
        <f t="shared" si="17"/>
        <v>1155704.8800000001</v>
      </c>
      <c r="U340" s="52">
        <v>14231966.32</v>
      </c>
    </row>
    <row r="341" spans="1:21" x14ac:dyDescent="0.2">
      <c r="A341" s="55" t="s">
        <v>36</v>
      </c>
      <c r="B341" s="54" t="s">
        <v>360</v>
      </c>
      <c r="C341" s="46"/>
      <c r="D341" s="46" t="s">
        <v>378</v>
      </c>
      <c r="E341" s="46"/>
      <c r="F341" s="48">
        <v>11823.71</v>
      </c>
      <c r="G341" s="48">
        <v>18066.91</v>
      </c>
      <c r="H341" s="48">
        <v>14308.88</v>
      </c>
      <c r="I341" s="46"/>
      <c r="J341" s="49">
        <v>174</v>
      </c>
      <c r="K341" s="49">
        <v>174</v>
      </c>
      <c r="L341" s="49">
        <v>174</v>
      </c>
      <c r="M341" s="46"/>
      <c r="N341" s="50" t="s">
        <v>385</v>
      </c>
      <c r="O341" s="46"/>
      <c r="P341" s="51" t="s">
        <v>386</v>
      </c>
      <c r="Q341" s="46"/>
      <c r="R341" s="52">
        <f t="shared" si="15"/>
        <v>2057325.5399999998</v>
      </c>
      <c r="S341" s="52">
        <f t="shared" si="16"/>
        <v>3143642.34</v>
      </c>
      <c r="T341" s="52">
        <f t="shared" si="17"/>
        <v>2489745.1199999996</v>
      </c>
      <c r="U341" s="52">
        <v>30964935.600000001</v>
      </c>
    </row>
    <row r="342" spans="1:21" x14ac:dyDescent="0.2">
      <c r="A342" s="55" t="s">
        <v>36</v>
      </c>
      <c r="B342" s="54" t="s">
        <v>361</v>
      </c>
      <c r="C342" s="46"/>
      <c r="D342" s="46" t="s">
        <v>378</v>
      </c>
      <c r="E342" s="46"/>
      <c r="F342" s="48">
        <v>8593.9500000000007</v>
      </c>
      <c r="G342" s="48">
        <v>12630.91</v>
      </c>
      <c r="H342" s="48">
        <v>10293.06</v>
      </c>
      <c r="I342" s="46"/>
      <c r="J342" s="49">
        <v>106</v>
      </c>
      <c r="K342" s="49">
        <v>106</v>
      </c>
      <c r="L342" s="49">
        <v>106</v>
      </c>
      <c r="M342" s="46"/>
      <c r="N342" s="50" t="s">
        <v>385</v>
      </c>
      <c r="O342" s="46"/>
      <c r="P342" s="51" t="s">
        <v>386</v>
      </c>
      <c r="Q342" s="46"/>
      <c r="R342" s="52">
        <f t="shared" si="15"/>
        <v>910958.70000000007</v>
      </c>
      <c r="S342" s="52">
        <f t="shared" si="16"/>
        <v>1338876.46</v>
      </c>
      <c r="T342" s="52">
        <f t="shared" si="17"/>
        <v>1091064.3599999999</v>
      </c>
      <c r="U342" s="52">
        <v>13889625.199999999</v>
      </c>
    </row>
    <row r="343" spans="1:21" x14ac:dyDescent="0.2">
      <c r="A343" s="55" t="s">
        <v>36</v>
      </c>
      <c r="B343" s="54" t="s">
        <v>362</v>
      </c>
      <c r="C343" s="46"/>
      <c r="D343" s="46" t="s">
        <v>378</v>
      </c>
      <c r="E343" s="46"/>
      <c r="F343" s="48">
        <v>9456.02</v>
      </c>
      <c r="G343" s="48">
        <v>14155.33</v>
      </c>
      <c r="H343" s="48">
        <v>11403.89</v>
      </c>
      <c r="I343" s="46"/>
      <c r="J343" s="49">
        <v>88</v>
      </c>
      <c r="K343" s="49">
        <v>88</v>
      </c>
      <c r="L343" s="49">
        <v>88</v>
      </c>
      <c r="M343" s="46"/>
      <c r="N343" s="50" t="s">
        <v>385</v>
      </c>
      <c r="O343" s="46"/>
      <c r="P343" s="51" t="s">
        <v>386</v>
      </c>
      <c r="Q343" s="46"/>
      <c r="R343" s="52">
        <f t="shared" si="15"/>
        <v>832129.76</v>
      </c>
      <c r="S343" s="52">
        <f t="shared" si="16"/>
        <v>1245669.04</v>
      </c>
      <c r="T343" s="52">
        <f t="shared" si="17"/>
        <v>1003542.32</v>
      </c>
      <c r="U343" s="52">
        <v>12566157.120000001</v>
      </c>
    </row>
    <row r="344" spans="1:21" x14ac:dyDescent="0.2">
      <c r="A344" s="55" t="s">
        <v>36</v>
      </c>
      <c r="B344" s="54" t="s">
        <v>363</v>
      </c>
      <c r="C344" s="46"/>
      <c r="D344" s="46" t="s">
        <v>378</v>
      </c>
      <c r="E344" s="46"/>
      <c r="F344" s="48">
        <v>11118.31</v>
      </c>
      <c r="G344" s="48">
        <v>16322.03</v>
      </c>
      <c r="H344" s="48">
        <v>13508.83</v>
      </c>
      <c r="I344" s="46"/>
      <c r="J344" s="49">
        <v>21</v>
      </c>
      <c r="K344" s="49">
        <v>21</v>
      </c>
      <c r="L344" s="49">
        <v>21</v>
      </c>
      <c r="M344" s="46"/>
      <c r="N344" s="50" t="s">
        <v>385</v>
      </c>
      <c r="O344" s="46"/>
      <c r="P344" s="51" t="s">
        <v>386</v>
      </c>
      <c r="Q344" s="46"/>
      <c r="R344" s="52">
        <f t="shared" si="15"/>
        <v>233484.50999999998</v>
      </c>
      <c r="S344" s="52">
        <f t="shared" si="16"/>
        <v>342762.63</v>
      </c>
      <c r="T344" s="52">
        <f t="shared" si="17"/>
        <v>283685.43</v>
      </c>
      <c r="U344" s="52">
        <v>3485624.9400000004</v>
      </c>
    </row>
    <row r="345" spans="1:21" x14ac:dyDescent="0.2">
      <c r="A345" s="55" t="s">
        <v>36</v>
      </c>
      <c r="B345" s="54" t="s">
        <v>364</v>
      </c>
      <c r="C345" s="46"/>
      <c r="D345" s="46" t="s">
        <v>378</v>
      </c>
      <c r="E345" s="46"/>
      <c r="F345" s="48">
        <v>13354.2</v>
      </c>
      <c r="G345" s="48">
        <v>20620.740000000002</v>
      </c>
      <c r="H345" s="48">
        <v>16332.95</v>
      </c>
      <c r="I345" s="46"/>
      <c r="J345" s="49">
        <v>174</v>
      </c>
      <c r="K345" s="49">
        <v>174</v>
      </c>
      <c r="L345" s="49">
        <v>174</v>
      </c>
      <c r="M345" s="46"/>
      <c r="N345" s="50" t="s">
        <v>385</v>
      </c>
      <c r="O345" s="46"/>
      <c r="P345" s="51" t="s">
        <v>386</v>
      </c>
      <c r="Q345" s="46"/>
      <c r="R345" s="52">
        <f t="shared" si="15"/>
        <v>2323630.8000000003</v>
      </c>
      <c r="S345" s="52">
        <f t="shared" si="16"/>
        <v>3588008.7600000002</v>
      </c>
      <c r="T345" s="52">
        <f t="shared" si="17"/>
        <v>2841933.3000000003</v>
      </c>
      <c r="U345" s="52">
        <v>40140872.579999998</v>
      </c>
    </row>
    <row r="346" spans="1:21" x14ac:dyDescent="0.2">
      <c r="A346" s="55" t="s">
        <v>36</v>
      </c>
      <c r="B346" s="54" t="s">
        <v>365</v>
      </c>
      <c r="C346" s="46"/>
      <c r="D346" s="46" t="s">
        <v>378</v>
      </c>
      <c r="E346" s="46"/>
      <c r="F346" s="48">
        <v>14872.51</v>
      </c>
      <c r="G346" s="48">
        <v>22910.82</v>
      </c>
      <c r="H346" s="48">
        <v>18222.71</v>
      </c>
      <c r="I346" s="46"/>
      <c r="J346" s="49">
        <v>130</v>
      </c>
      <c r="K346" s="49">
        <v>130</v>
      </c>
      <c r="L346" s="49">
        <v>130</v>
      </c>
      <c r="M346" s="46"/>
      <c r="N346" s="50" t="s">
        <v>385</v>
      </c>
      <c r="O346" s="46"/>
      <c r="P346" s="51" t="s">
        <v>386</v>
      </c>
      <c r="Q346" s="46"/>
      <c r="R346" s="52">
        <f t="shared" si="15"/>
        <v>1933426.3</v>
      </c>
      <c r="S346" s="52">
        <f t="shared" si="16"/>
        <v>2978406.6</v>
      </c>
      <c r="T346" s="52">
        <f t="shared" si="17"/>
        <v>2368952.2999999998</v>
      </c>
      <c r="U346" s="52">
        <v>32736594.800000001</v>
      </c>
    </row>
    <row r="347" spans="1:21" x14ac:dyDescent="0.2">
      <c r="A347" s="55" t="s">
        <v>36</v>
      </c>
      <c r="B347" s="54" t="s">
        <v>366</v>
      </c>
      <c r="C347" s="46"/>
      <c r="D347" s="46" t="s">
        <v>378</v>
      </c>
      <c r="E347" s="46"/>
      <c r="F347" s="48">
        <v>16445.349999999999</v>
      </c>
      <c r="G347" s="48">
        <v>25419.64</v>
      </c>
      <c r="H347" s="48">
        <v>20157.39</v>
      </c>
      <c r="I347" s="46"/>
      <c r="J347" s="49">
        <v>141</v>
      </c>
      <c r="K347" s="49">
        <v>141</v>
      </c>
      <c r="L347" s="49">
        <v>141</v>
      </c>
      <c r="M347" s="46"/>
      <c r="N347" s="50" t="s">
        <v>385</v>
      </c>
      <c r="O347" s="46"/>
      <c r="P347" s="51" t="s">
        <v>386</v>
      </c>
      <c r="Q347" s="46"/>
      <c r="R347" s="52">
        <f t="shared" si="15"/>
        <v>2318794.3499999996</v>
      </c>
      <c r="S347" s="52">
        <f t="shared" si="16"/>
        <v>3584169.2399999998</v>
      </c>
      <c r="T347" s="52">
        <f t="shared" si="17"/>
        <v>2842191.9899999998</v>
      </c>
      <c r="U347" s="52">
        <v>38685411.420000002</v>
      </c>
    </row>
    <row r="348" spans="1:21" x14ac:dyDescent="0.2">
      <c r="A348" s="55" t="s">
        <v>36</v>
      </c>
      <c r="B348" s="54" t="s">
        <v>367</v>
      </c>
      <c r="C348" s="46"/>
      <c r="D348" s="46" t="s">
        <v>378</v>
      </c>
      <c r="E348" s="46"/>
      <c r="F348" s="48">
        <v>16362.48</v>
      </c>
      <c r="G348" s="48">
        <v>25474.1</v>
      </c>
      <c r="H348" s="48">
        <v>20069.04</v>
      </c>
      <c r="I348" s="46"/>
      <c r="J348" s="49">
        <v>255</v>
      </c>
      <c r="K348" s="49">
        <v>255</v>
      </c>
      <c r="L348" s="49">
        <v>255</v>
      </c>
      <c r="M348" s="46"/>
      <c r="N348" s="50" t="s">
        <v>385</v>
      </c>
      <c r="O348" s="46"/>
      <c r="P348" s="51" t="s">
        <v>386</v>
      </c>
      <c r="Q348" s="46"/>
      <c r="R348" s="52">
        <f t="shared" si="15"/>
        <v>4172432.4</v>
      </c>
      <c r="S348" s="52">
        <f t="shared" si="16"/>
        <v>6495895.5</v>
      </c>
      <c r="T348" s="52">
        <f t="shared" si="17"/>
        <v>5117605.2</v>
      </c>
      <c r="U348" s="52">
        <v>69697339.5</v>
      </c>
    </row>
    <row r="349" spans="1:21" x14ac:dyDescent="0.2">
      <c r="A349" s="55" t="s">
        <v>36</v>
      </c>
      <c r="B349" s="54" t="s">
        <v>368</v>
      </c>
      <c r="C349" s="46"/>
      <c r="D349" s="46" t="s">
        <v>378</v>
      </c>
      <c r="E349" s="46"/>
      <c r="F349" s="48">
        <v>18516.689999999999</v>
      </c>
      <c r="G349" s="48">
        <v>28965.43</v>
      </c>
      <c r="H349" s="48">
        <v>22728.36</v>
      </c>
      <c r="I349" s="46"/>
      <c r="J349" s="49">
        <v>186</v>
      </c>
      <c r="K349" s="49">
        <v>186</v>
      </c>
      <c r="L349" s="49">
        <v>186</v>
      </c>
      <c r="M349" s="46"/>
      <c r="N349" s="50" t="s">
        <v>385</v>
      </c>
      <c r="O349" s="46"/>
      <c r="P349" s="51" t="s">
        <v>386</v>
      </c>
      <c r="Q349" s="46"/>
      <c r="R349" s="52">
        <f t="shared" si="15"/>
        <v>3444104.34</v>
      </c>
      <c r="S349" s="52">
        <f t="shared" si="16"/>
        <v>5387569.9800000004</v>
      </c>
      <c r="T349" s="52">
        <f t="shared" si="17"/>
        <v>4227474.96</v>
      </c>
      <c r="U349" s="52">
        <v>56584553.579999998</v>
      </c>
    </row>
    <row r="350" spans="1:21" x14ac:dyDescent="0.2">
      <c r="A350" s="55" t="s">
        <v>36</v>
      </c>
      <c r="B350" s="54" t="s">
        <v>369</v>
      </c>
      <c r="C350" s="46"/>
      <c r="D350" s="46" t="s">
        <v>378</v>
      </c>
      <c r="E350" s="46"/>
      <c r="F350" s="48">
        <v>21504.61</v>
      </c>
      <c r="G350" s="48">
        <v>33896.629999999997</v>
      </c>
      <c r="H350" s="48">
        <v>26492.25</v>
      </c>
      <c r="I350" s="46"/>
      <c r="J350" s="49">
        <v>144</v>
      </c>
      <c r="K350" s="49">
        <v>144</v>
      </c>
      <c r="L350" s="49">
        <v>144</v>
      </c>
      <c r="M350" s="46"/>
      <c r="N350" s="50" t="s">
        <v>385</v>
      </c>
      <c r="O350" s="46"/>
      <c r="P350" s="51" t="s">
        <v>386</v>
      </c>
      <c r="Q350" s="46"/>
      <c r="R350" s="52">
        <f t="shared" si="15"/>
        <v>3096663.84</v>
      </c>
      <c r="S350" s="52">
        <f t="shared" si="16"/>
        <v>4881114.72</v>
      </c>
      <c r="T350" s="52">
        <f t="shared" si="17"/>
        <v>3814884</v>
      </c>
      <c r="U350" s="52">
        <v>50059748.159999996</v>
      </c>
    </row>
    <row r="351" spans="1:21" x14ac:dyDescent="0.2">
      <c r="A351" s="55" t="s">
        <v>36</v>
      </c>
      <c r="B351" s="54" t="s">
        <v>370</v>
      </c>
      <c r="C351" s="46"/>
      <c r="D351" s="46" t="s">
        <v>378</v>
      </c>
      <c r="E351" s="46"/>
      <c r="F351" s="48">
        <v>25048.35</v>
      </c>
      <c r="G351" s="48">
        <v>39651.279999999999</v>
      </c>
      <c r="H351" s="48">
        <v>30833.88</v>
      </c>
      <c r="I351" s="46"/>
      <c r="J351" s="49">
        <v>167</v>
      </c>
      <c r="K351" s="49">
        <v>167</v>
      </c>
      <c r="L351" s="49">
        <v>167</v>
      </c>
      <c r="M351" s="46"/>
      <c r="N351" s="50" t="s">
        <v>385</v>
      </c>
      <c r="O351" s="46"/>
      <c r="P351" s="51" t="s">
        <v>386</v>
      </c>
      <c r="Q351" s="46"/>
      <c r="R351" s="52">
        <f t="shared" si="15"/>
        <v>4183074.4499999997</v>
      </c>
      <c r="S351" s="52">
        <f t="shared" si="16"/>
        <v>6621763.7599999998</v>
      </c>
      <c r="T351" s="52">
        <f t="shared" si="17"/>
        <v>5149257.96</v>
      </c>
      <c r="U351" s="52">
        <v>66436112.010000005</v>
      </c>
    </row>
    <row r="352" spans="1:21" x14ac:dyDescent="0.2">
      <c r="A352" s="55" t="s">
        <v>36</v>
      </c>
      <c r="B352" s="54" t="s">
        <v>371</v>
      </c>
      <c r="C352" s="46"/>
      <c r="D352" s="46" t="s">
        <v>378</v>
      </c>
      <c r="E352" s="46"/>
      <c r="F352" s="48">
        <v>8420.630000000001</v>
      </c>
      <c r="G352" s="48">
        <v>12572.08</v>
      </c>
      <c r="H352" s="48">
        <v>14635.71</v>
      </c>
      <c r="I352" s="46"/>
      <c r="J352" s="49">
        <v>1</v>
      </c>
      <c r="K352" s="49">
        <v>1</v>
      </c>
      <c r="L352" s="49">
        <v>1</v>
      </c>
      <c r="M352" s="46"/>
      <c r="N352" s="50" t="s">
        <v>385</v>
      </c>
      <c r="O352" s="46"/>
      <c r="P352" s="51" t="s">
        <v>386</v>
      </c>
      <c r="Q352" s="46"/>
      <c r="R352" s="52">
        <f t="shared" si="15"/>
        <v>8420.630000000001</v>
      </c>
      <c r="S352" s="52">
        <f t="shared" si="16"/>
        <v>12572.08</v>
      </c>
      <c r="T352" s="52">
        <f t="shared" si="17"/>
        <v>14635.71</v>
      </c>
      <c r="U352" s="52">
        <v>135297.87</v>
      </c>
    </row>
    <row r="353" spans="1:21" x14ac:dyDescent="0.2">
      <c r="A353" s="55" t="s">
        <v>36</v>
      </c>
      <c r="B353" s="54" t="s">
        <v>372</v>
      </c>
      <c r="C353" s="46"/>
      <c r="D353" s="46" t="s">
        <v>378</v>
      </c>
      <c r="E353" s="46"/>
      <c r="F353" s="48">
        <v>9406.7900000000009</v>
      </c>
      <c r="G353" s="48">
        <v>14193.64</v>
      </c>
      <c r="H353" s="48">
        <v>12037.86</v>
      </c>
      <c r="I353" s="46"/>
      <c r="J353" s="49">
        <v>6</v>
      </c>
      <c r="K353" s="49">
        <v>6</v>
      </c>
      <c r="L353" s="49">
        <v>6</v>
      </c>
      <c r="M353" s="46"/>
      <c r="N353" s="50" t="s">
        <v>385</v>
      </c>
      <c r="O353" s="46"/>
      <c r="P353" s="51" t="s">
        <v>386</v>
      </c>
      <c r="Q353" s="46"/>
      <c r="R353" s="52">
        <f t="shared" si="15"/>
        <v>56440.740000000005</v>
      </c>
      <c r="S353" s="52">
        <f t="shared" si="16"/>
        <v>85161.84</v>
      </c>
      <c r="T353" s="52">
        <f t="shared" si="17"/>
        <v>72227.16</v>
      </c>
      <c r="U353" s="52">
        <v>856819.02</v>
      </c>
    </row>
    <row r="354" spans="1:21" x14ac:dyDescent="0.2">
      <c r="A354" s="55" t="s">
        <v>36</v>
      </c>
      <c r="B354" s="54" t="s">
        <v>373</v>
      </c>
      <c r="C354" s="46"/>
      <c r="D354" s="46" t="s">
        <v>378</v>
      </c>
      <c r="E354" s="46"/>
      <c r="F354" s="48">
        <v>10519.11</v>
      </c>
      <c r="G354" s="48">
        <v>15914.46</v>
      </c>
      <c r="H354" s="48">
        <v>12944.89</v>
      </c>
      <c r="I354" s="46"/>
      <c r="J354" s="49">
        <v>20</v>
      </c>
      <c r="K354" s="49">
        <v>20</v>
      </c>
      <c r="L354" s="49">
        <v>20</v>
      </c>
      <c r="M354" s="46"/>
      <c r="N354" s="50" t="s">
        <v>385</v>
      </c>
      <c r="O354" s="46"/>
      <c r="P354" s="51" t="s">
        <v>386</v>
      </c>
      <c r="Q354" s="46"/>
      <c r="R354" s="52">
        <f t="shared" si="15"/>
        <v>210382.2</v>
      </c>
      <c r="S354" s="52">
        <f t="shared" si="16"/>
        <v>318289.19999999995</v>
      </c>
      <c r="T354" s="52">
        <f t="shared" si="17"/>
        <v>258897.8</v>
      </c>
      <c r="U354" s="52">
        <v>3215677</v>
      </c>
    </row>
    <row r="355" spans="1:21" x14ac:dyDescent="0.2">
      <c r="A355" s="55" t="s">
        <v>36</v>
      </c>
      <c r="B355" s="54" t="s">
        <v>374</v>
      </c>
      <c r="C355" s="46"/>
      <c r="D355" s="46" t="s">
        <v>378</v>
      </c>
      <c r="E355" s="46"/>
      <c r="F355" s="48">
        <v>10281.11</v>
      </c>
      <c r="G355" s="48">
        <v>15769.46</v>
      </c>
      <c r="H355" s="48">
        <v>12454.54</v>
      </c>
      <c r="I355" s="46"/>
      <c r="J355" s="49">
        <v>306</v>
      </c>
      <c r="K355" s="49">
        <v>306</v>
      </c>
      <c r="L355" s="49">
        <v>306</v>
      </c>
      <c r="M355" s="46"/>
      <c r="N355" s="50" t="s">
        <v>385</v>
      </c>
      <c r="O355" s="46"/>
      <c r="P355" s="51" t="s">
        <v>386</v>
      </c>
      <c r="Q355" s="46"/>
      <c r="R355" s="52">
        <f t="shared" si="15"/>
        <v>3146019.66</v>
      </c>
      <c r="S355" s="52">
        <f t="shared" si="16"/>
        <v>4825454.76</v>
      </c>
      <c r="T355" s="52">
        <f t="shared" si="17"/>
        <v>3811089.24</v>
      </c>
      <c r="U355" s="52">
        <v>47773001.519999996</v>
      </c>
    </row>
    <row r="356" spans="1:21" x14ac:dyDescent="0.2">
      <c r="A356" s="55" t="s">
        <v>36</v>
      </c>
      <c r="B356" s="54" t="s">
        <v>375</v>
      </c>
      <c r="C356" s="46"/>
      <c r="D356" s="46" t="s">
        <v>378</v>
      </c>
      <c r="E356" s="46"/>
      <c r="F356" s="48">
        <v>10529.98</v>
      </c>
      <c r="G356" s="48">
        <v>15915.79</v>
      </c>
      <c r="H356" s="48">
        <v>12783.78</v>
      </c>
      <c r="I356" s="46"/>
      <c r="J356" s="49">
        <v>124</v>
      </c>
      <c r="K356" s="49">
        <v>124</v>
      </c>
      <c r="L356" s="49">
        <v>124</v>
      </c>
      <c r="M356" s="46"/>
      <c r="N356" s="50" t="s">
        <v>385</v>
      </c>
      <c r="O356" s="46"/>
      <c r="P356" s="51" t="s">
        <v>386</v>
      </c>
      <c r="Q356" s="46"/>
      <c r="R356" s="52">
        <f t="shared" si="15"/>
        <v>1305717.52</v>
      </c>
      <c r="S356" s="52">
        <f t="shared" si="16"/>
        <v>1973557.9600000002</v>
      </c>
      <c r="T356" s="52">
        <f t="shared" si="17"/>
        <v>1585188.72</v>
      </c>
      <c r="U356" s="52">
        <v>19674978.32</v>
      </c>
    </row>
    <row r="357" spans="1:21" x14ac:dyDescent="0.2">
      <c r="A357" s="55" t="s">
        <v>36</v>
      </c>
      <c r="B357" s="54" t="s">
        <v>376</v>
      </c>
      <c r="C357" s="46"/>
      <c r="D357" s="46" t="s">
        <v>378</v>
      </c>
      <c r="E357" s="46"/>
      <c r="F357" s="48">
        <v>11598.52</v>
      </c>
      <c r="G357" s="48">
        <v>17824.439999999999</v>
      </c>
      <c r="H357" s="48">
        <v>14155.96</v>
      </c>
      <c r="I357" s="46"/>
      <c r="J357" s="49">
        <v>257</v>
      </c>
      <c r="K357" s="49">
        <v>257</v>
      </c>
      <c r="L357" s="49">
        <v>257</v>
      </c>
      <c r="M357" s="46"/>
      <c r="N357" s="50" t="s">
        <v>385</v>
      </c>
      <c r="O357" s="46"/>
      <c r="P357" s="51" t="s">
        <v>386</v>
      </c>
      <c r="Q357" s="46"/>
      <c r="R357" s="52">
        <f t="shared" si="15"/>
        <v>2980819.64</v>
      </c>
      <c r="S357" s="52">
        <f t="shared" si="16"/>
        <v>4580881.08</v>
      </c>
      <c r="T357" s="52">
        <f t="shared" si="17"/>
        <v>3638081.7199999997</v>
      </c>
      <c r="U357" s="52">
        <v>44869943.540000007</v>
      </c>
    </row>
    <row r="358" spans="1:21" ht="13.5" thickBot="1" x14ac:dyDescent="0.25">
      <c r="A358" s="29"/>
      <c r="B358" s="28"/>
      <c r="C358" s="27"/>
      <c r="D358" s="30"/>
      <c r="E358" s="20"/>
      <c r="F358" s="35"/>
      <c r="G358" s="35"/>
      <c r="H358" s="35"/>
      <c r="I358" s="20"/>
      <c r="J358" s="32"/>
      <c r="K358" s="32"/>
      <c r="L358" s="31"/>
      <c r="M358" s="27"/>
      <c r="N358" s="20"/>
      <c r="O358" s="28"/>
      <c r="P358" s="20"/>
      <c r="Q358" s="20"/>
      <c r="R358" s="34"/>
      <c r="S358" s="34"/>
      <c r="T358" s="34"/>
      <c r="U358" s="34"/>
    </row>
    <row r="359" spans="1:21" ht="15.75" customHeight="1" x14ac:dyDescent="0.2">
      <c r="A359" s="97" t="s">
        <v>23</v>
      </c>
      <c r="B359" s="97"/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7"/>
      <c r="R359" s="97"/>
      <c r="S359" s="97"/>
      <c r="T359" s="97"/>
      <c r="U359" s="97"/>
    </row>
    <row r="360" spans="1:21" x14ac:dyDescent="0.2">
      <c r="A360" s="56"/>
      <c r="B360" s="56"/>
      <c r="C360" s="56"/>
      <c r="D360" s="56"/>
      <c r="E360" s="56"/>
      <c r="F360" s="57"/>
      <c r="G360" s="57"/>
      <c r="H360" s="57"/>
      <c r="I360" s="56"/>
      <c r="J360" s="56"/>
      <c r="K360" s="56"/>
      <c r="L360" s="56"/>
      <c r="M360" s="56"/>
      <c r="N360" s="56"/>
      <c r="O360" s="56"/>
      <c r="P360" s="56"/>
      <c r="Q360" s="56"/>
      <c r="R360" s="58"/>
      <c r="S360" s="59"/>
      <c r="T360" s="59"/>
      <c r="U360" s="60"/>
    </row>
    <row r="361" spans="1:21" x14ac:dyDescent="0.2">
      <c r="A361" s="56"/>
      <c r="B361" s="56"/>
      <c r="C361" s="56"/>
      <c r="D361" s="56"/>
      <c r="E361" s="56"/>
      <c r="F361" s="57"/>
      <c r="G361" s="57"/>
      <c r="H361" s="57"/>
      <c r="I361" s="56"/>
      <c r="J361" s="56"/>
      <c r="K361" s="56"/>
      <c r="L361" s="56"/>
      <c r="M361" s="56"/>
      <c r="N361" s="56"/>
      <c r="O361" s="56"/>
      <c r="P361" s="56"/>
      <c r="Q361" s="56"/>
      <c r="R361" s="58"/>
      <c r="S361" s="59"/>
      <c r="T361" s="59"/>
      <c r="U361" s="60"/>
    </row>
    <row r="362" spans="1:21" x14ac:dyDescent="0.2">
      <c r="A362" s="98"/>
      <c r="B362" s="99"/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</row>
  </sheetData>
  <mergeCells count="12">
    <mergeCell ref="J8:L8"/>
    <mergeCell ref="R8:U8"/>
    <mergeCell ref="A359:U359"/>
    <mergeCell ref="A362:U362"/>
    <mergeCell ref="A1:T1"/>
    <mergeCell ref="A2:T2"/>
    <mergeCell ref="A3:Q3"/>
    <mergeCell ref="A4:T4"/>
    <mergeCell ref="A6:T6"/>
    <mergeCell ref="A7:A8"/>
    <mergeCell ref="B7:P7"/>
    <mergeCell ref="F8:H8"/>
  </mergeCells>
  <printOptions horizontalCentered="1"/>
  <pageMargins left="0.19685039370078741" right="0.19685039370078741" top="0.39370078740157483" bottom="0.39370078740157483" header="0" footer="0"/>
  <pageSetup scale="48" fitToHeight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Q16"/>
  <sheetViews>
    <sheetView zoomScaleNormal="100" workbookViewId="0">
      <selection activeCell="D10" sqref="D10"/>
    </sheetView>
  </sheetViews>
  <sheetFormatPr baseColWidth="10" defaultColWidth="9.140625" defaultRowHeight="12.75" x14ac:dyDescent="0.2"/>
  <cols>
    <col min="1" max="1" width="29" customWidth="1"/>
    <col min="2" max="2" width="15.7109375" customWidth="1"/>
    <col min="3" max="3" width="14.140625" customWidth="1"/>
    <col min="4" max="4" width="15.28515625" customWidth="1"/>
    <col min="5" max="5" width="2.140625" customWidth="1"/>
    <col min="6" max="7" width="15" customWidth="1"/>
    <col min="8" max="8" width="16.140625" customWidth="1"/>
    <col min="9" max="9" width="2" customWidth="1"/>
    <col min="10" max="10" width="13" customWidth="1"/>
    <col min="11" max="11" width="15" customWidth="1"/>
    <col min="12" max="12" width="16" customWidth="1"/>
    <col min="13" max="13" width="3.140625" customWidth="1"/>
    <col min="14" max="15" width="17" customWidth="1"/>
    <col min="16" max="16" width="15.85546875" customWidth="1"/>
    <col min="17" max="17" width="9.140625" customWidth="1"/>
  </cols>
  <sheetData>
    <row r="1" spans="1:17" ht="21.75" customHeight="1" x14ac:dyDescent="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36"/>
    </row>
    <row r="2" spans="1:17" ht="15" x14ac:dyDescent="0.25">
      <c r="A2" s="106" t="s">
        <v>397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36"/>
    </row>
    <row r="3" spans="1:17" ht="16.5" customHeight="1" x14ac:dyDescent="0.25">
      <c r="A3" s="105" t="s">
        <v>24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36"/>
    </row>
    <row r="4" spans="1:17" ht="15" customHeight="1" x14ac:dyDescent="0.25">
      <c r="A4" s="107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37"/>
    </row>
    <row r="5" spans="1:17" ht="15.75" customHeight="1" x14ac:dyDescent="0.2">
      <c r="Q5" s="37"/>
    </row>
    <row r="6" spans="1:17" ht="15.75" customHeight="1" x14ac:dyDescent="0.25">
      <c r="A6" s="108" t="s">
        <v>25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37"/>
    </row>
    <row r="7" spans="1:17" ht="19.5" customHeight="1" x14ac:dyDescent="0.2">
      <c r="A7" s="26"/>
      <c r="B7" s="104" t="s">
        <v>26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38"/>
      <c r="N7" s="38"/>
      <c r="O7" s="38"/>
      <c r="P7" s="38"/>
    </row>
    <row r="8" spans="1:17" ht="30.75" customHeight="1" x14ac:dyDescent="0.2">
      <c r="A8" s="91" t="s">
        <v>3</v>
      </c>
      <c r="B8" s="101" t="s">
        <v>27</v>
      </c>
      <c r="C8" s="101"/>
      <c r="D8" s="101"/>
      <c r="E8" s="39"/>
      <c r="F8" s="101" t="s">
        <v>28</v>
      </c>
      <c r="G8" s="101"/>
      <c r="H8" s="101"/>
      <c r="I8" s="40"/>
      <c r="J8" s="101" t="s">
        <v>29</v>
      </c>
      <c r="K8" s="101"/>
      <c r="L8" s="101"/>
      <c r="M8" s="41"/>
      <c r="N8" s="101" t="s">
        <v>12</v>
      </c>
      <c r="O8" s="101"/>
      <c r="P8" s="101"/>
    </row>
    <row r="9" spans="1:17" ht="21" customHeight="1" x14ac:dyDescent="0.2">
      <c r="A9" s="91"/>
      <c r="B9" s="68" t="s">
        <v>401</v>
      </c>
      <c r="C9" s="68" t="s">
        <v>402</v>
      </c>
      <c r="D9" s="68" t="s">
        <v>403</v>
      </c>
      <c r="E9" s="42"/>
      <c r="F9" s="68" t="s">
        <v>401</v>
      </c>
      <c r="G9" s="68" t="s">
        <v>402</v>
      </c>
      <c r="H9" s="68" t="s">
        <v>403</v>
      </c>
      <c r="I9" s="42"/>
      <c r="J9" s="68" t="s">
        <v>401</v>
      </c>
      <c r="K9" s="68" t="s">
        <v>402</v>
      </c>
      <c r="L9" s="68" t="s">
        <v>403</v>
      </c>
      <c r="M9" s="43"/>
      <c r="N9" s="68" t="s">
        <v>401</v>
      </c>
      <c r="O9" s="68" t="s">
        <v>402</v>
      </c>
      <c r="P9" s="68" t="s">
        <v>403</v>
      </c>
    </row>
    <row r="10" spans="1:17" s="64" customFormat="1" ht="25.5" customHeight="1" x14ac:dyDescent="0.2">
      <c r="A10" s="64" t="s">
        <v>36</v>
      </c>
      <c r="B10" s="65">
        <v>581222167</v>
      </c>
      <c r="C10" s="65">
        <v>605391032</v>
      </c>
      <c r="D10" s="65">
        <v>605391032</v>
      </c>
      <c r="E10" s="65"/>
      <c r="F10" s="65">
        <v>609207866</v>
      </c>
      <c r="G10" s="65">
        <v>643914951</v>
      </c>
      <c r="H10" s="65">
        <v>643914951</v>
      </c>
      <c r="I10" s="65"/>
      <c r="J10" s="65">
        <v>97140373</v>
      </c>
      <c r="K10" s="65">
        <v>106391837</v>
      </c>
      <c r="L10" s="65">
        <v>115643304</v>
      </c>
      <c r="M10" s="65"/>
      <c r="N10" s="65">
        <f>+J10+F10+B10</f>
        <v>1287570406</v>
      </c>
      <c r="O10" s="65">
        <f>+K10+G10+C10</f>
        <v>1355697820</v>
      </c>
      <c r="P10" s="65">
        <f>+L10+H10+D10</f>
        <v>1364949287</v>
      </c>
    </row>
    <row r="14" spans="1:17" ht="13.5" thickBo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4"/>
    </row>
    <row r="15" spans="1:17" x14ac:dyDescent="0.2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3"/>
    </row>
    <row r="16" spans="1:17" x14ac:dyDescent="0.2">
      <c r="A16" s="80"/>
    </row>
  </sheetData>
  <mergeCells count="12">
    <mergeCell ref="A1:P1"/>
    <mergeCell ref="A2:P2"/>
    <mergeCell ref="A3:P3"/>
    <mergeCell ref="A4:P4"/>
    <mergeCell ref="A6:P6"/>
    <mergeCell ref="N8:P8"/>
    <mergeCell ref="A15:Q15"/>
    <mergeCell ref="B7:L7"/>
    <mergeCell ref="A8:A9"/>
    <mergeCell ref="B8:D8"/>
    <mergeCell ref="F8:H8"/>
    <mergeCell ref="J8:L8"/>
  </mergeCells>
  <printOptions horizontalCentered="1"/>
  <pageMargins left="0.19685039370078741" right="0.19685039370078741" top="0.39370078740157483" bottom="0.39370078740157483" header="0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37"/>
  <sheetViews>
    <sheetView workbookViewId="0">
      <selection activeCell="G9" sqref="G9"/>
    </sheetView>
  </sheetViews>
  <sheetFormatPr baseColWidth="10" defaultColWidth="9.140625" defaultRowHeight="12.75" x14ac:dyDescent="0.2"/>
  <cols>
    <col min="1" max="1" width="31.140625" customWidth="1"/>
    <col min="2" max="2" width="11.140625" bestFit="1" customWidth="1"/>
    <col min="3" max="3" width="9.28515625" style="11" bestFit="1" customWidth="1"/>
    <col min="4" max="4" width="17.42578125" bestFit="1" customWidth="1"/>
    <col min="5" max="5" width="26.42578125" bestFit="1" customWidth="1"/>
    <col min="6" max="6" width="25.140625" bestFit="1" customWidth="1"/>
    <col min="7" max="7" width="15.140625" customWidth="1"/>
  </cols>
  <sheetData>
    <row r="1" spans="1:7" ht="35.25" customHeight="1" x14ac:dyDescent="0.2">
      <c r="A1" s="84" t="s">
        <v>0</v>
      </c>
      <c r="B1" s="84"/>
      <c r="C1" s="84"/>
      <c r="D1" s="84"/>
      <c r="E1" s="84"/>
      <c r="F1" s="84"/>
      <c r="G1" s="84"/>
    </row>
    <row r="2" spans="1:7" ht="14.25" customHeight="1" x14ac:dyDescent="0.2">
      <c r="A2" s="85" t="s">
        <v>398</v>
      </c>
      <c r="B2" s="86"/>
      <c r="C2" s="86"/>
      <c r="D2" s="86"/>
      <c r="E2" s="86"/>
      <c r="F2" s="86"/>
      <c r="G2" s="87"/>
    </row>
    <row r="3" spans="1:7" ht="15.75" customHeight="1" x14ac:dyDescent="0.2">
      <c r="A3" s="3" t="s">
        <v>393</v>
      </c>
      <c r="B3" s="3"/>
      <c r="C3" s="4"/>
      <c r="D3" s="3"/>
      <c r="E3" s="3"/>
      <c r="F3" s="3"/>
      <c r="G3" s="5"/>
    </row>
    <row r="4" spans="1:7" ht="15" customHeight="1" x14ac:dyDescent="0.2">
      <c r="A4" s="6" t="s">
        <v>2</v>
      </c>
      <c r="B4" s="6"/>
      <c r="C4" s="4"/>
      <c r="D4" s="6"/>
      <c r="E4" s="6"/>
      <c r="F4" s="6"/>
      <c r="G4" s="6"/>
    </row>
    <row r="5" spans="1:7" ht="14.25" customHeight="1" x14ac:dyDescent="0.2">
      <c r="A5" s="88"/>
      <c r="B5" s="88"/>
      <c r="C5" s="88"/>
      <c r="D5" s="88"/>
      <c r="E5" s="88"/>
      <c r="F5" s="88"/>
      <c r="G5" s="89"/>
    </row>
    <row r="6" spans="1:7" ht="22.5" customHeight="1" x14ac:dyDescent="0.2">
      <c r="A6" s="90" t="s">
        <v>390</v>
      </c>
      <c r="B6" s="90"/>
      <c r="C6" s="90"/>
      <c r="D6" s="90"/>
      <c r="E6" s="90"/>
      <c r="F6" s="90"/>
      <c r="G6" s="90"/>
    </row>
    <row r="7" spans="1:7" ht="30" customHeight="1" x14ac:dyDescent="0.2">
      <c r="A7" s="109" t="s">
        <v>3</v>
      </c>
      <c r="B7" s="109" t="s">
        <v>4</v>
      </c>
      <c r="C7" s="109" t="s">
        <v>5</v>
      </c>
      <c r="D7" s="109" t="s">
        <v>6</v>
      </c>
      <c r="E7" s="109" t="s">
        <v>7</v>
      </c>
      <c r="F7" s="109" t="s">
        <v>8</v>
      </c>
      <c r="G7" s="111" t="s">
        <v>403</v>
      </c>
    </row>
    <row r="8" spans="1:7" ht="30.75" customHeight="1" x14ac:dyDescent="0.2">
      <c r="A8" s="110"/>
      <c r="B8" s="110"/>
      <c r="C8" s="110"/>
      <c r="D8" s="110"/>
      <c r="E8" s="110"/>
      <c r="F8" s="110"/>
      <c r="G8" s="112"/>
    </row>
    <row r="9" spans="1:7" s="71" customFormat="1" ht="30.75" customHeight="1" x14ac:dyDescent="0.2">
      <c r="A9" s="77" t="s">
        <v>36</v>
      </c>
      <c r="B9" s="77">
        <v>2015</v>
      </c>
      <c r="C9" s="77" t="s">
        <v>395</v>
      </c>
      <c r="D9" s="77">
        <v>57092</v>
      </c>
      <c r="E9" s="77" t="s">
        <v>387</v>
      </c>
      <c r="F9" s="77" t="s">
        <v>388</v>
      </c>
      <c r="G9" s="78">
        <v>57742</v>
      </c>
    </row>
    <row r="10" spans="1:7" x14ac:dyDescent="0.2">
      <c r="D10" s="9"/>
      <c r="E10" s="9"/>
      <c r="F10" s="9"/>
      <c r="G10" s="10"/>
    </row>
    <row r="11" spans="1:7" x14ac:dyDescent="0.2">
      <c r="D11" s="12"/>
      <c r="E11" s="12"/>
      <c r="F11" s="12"/>
      <c r="G11" s="10"/>
    </row>
    <row r="12" spans="1:7" x14ac:dyDescent="0.2">
      <c r="G12" s="10"/>
    </row>
    <row r="13" spans="1:7" x14ac:dyDescent="0.2">
      <c r="D13" s="12"/>
      <c r="E13" s="12"/>
      <c r="F13" s="12"/>
      <c r="G13" s="10"/>
    </row>
    <row r="14" spans="1:7" x14ac:dyDescent="0.2">
      <c r="G14" s="10"/>
    </row>
    <row r="15" spans="1:7" x14ac:dyDescent="0.2">
      <c r="D15" s="12"/>
      <c r="E15" s="12"/>
      <c r="F15" s="12"/>
      <c r="G15" s="10"/>
    </row>
    <row r="16" spans="1:7" x14ac:dyDescent="0.2">
      <c r="G16" s="10"/>
    </row>
    <row r="17" spans="4:7" x14ac:dyDescent="0.2">
      <c r="G17" s="10"/>
    </row>
    <row r="18" spans="4:7" x14ac:dyDescent="0.2">
      <c r="D18" s="12"/>
      <c r="E18" s="12"/>
      <c r="F18" s="12"/>
      <c r="G18" s="10"/>
    </row>
    <row r="19" spans="4:7" x14ac:dyDescent="0.2">
      <c r="G19" s="10"/>
    </row>
    <row r="20" spans="4:7" x14ac:dyDescent="0.2">
      <c r="D20" s="12"/>
      <c r="E20" s="12"/>
      <c r="F20" s="12"/>
      <c r="G20" s="10"/>
    </row>
    <row r="21" spans="4:7" x14ac:dyDescent="0.2">
      <c r="G21" s="10"/>
    </row>
    <row r="22" spans="4:7" x14ac:dyDescent="0.2">
      <c r="G22" s="13"/>
    </row>
    <row r="30" spans="4:7" x14ac:dyDescent="0.2">
      <c r="D30" s="14"/>
      <c r="E30" s="14"/>
      <c r="F30" s="14"/>
    </row>
    <row r="36" spans="1:7" ht="13.5" thickBot="1" x14ac:dyDescent="0.25">
      <c r="A36" s="15"/>
      <c r="B36" s="15"/>
      <c r="C36" s="16"/>
      <c r="D36" s="15"/>
      <c r="E36" s="15"/>
      <c r="F36" s="15"/>
      <c r="G36" s="15"/>
    </row>
    <row r="37" spans="1:7" x14ac:dyDescent="0.2">
      <c r="A37" s="102"/>
      <c r="B37" s="102"/>
      <c r="C37" s="102"/>
      <c r="D37" s="102"/>
      <c r="E37" s="102"/>
      <c r="F37" s="102"/>
      <c r="G37" s="102"/>
    </row>
  </sheetData>
  <mergeCells count="12">
    <mergeCell ref="D7:D8"/>
    <mergeCell ref="E7:E8"/>
    <mergeCell ref="F7:F8"/>
    <mergeCell ref="A37:G37"/>
    <mergeCell ref="A1:G1"/>
    <mergeCell ref="A2:G2"/>
    <mergeCell ref="A5:G5"/>
    <mergeCell ref="A6:G6"/>
    <mergeCell ref="A7:A8"/>
    <mergeCell ref="B7:B8"/>
    <mergeCell ref="C7:C8"/>
    <mergeCell ref="G7:G8"/>
  </mergeCells>
  <pageMargins left="0.70866141732283472" right="0.70866141732283472" top="0.74803149606299213" bottom="0.74803149606299213" header="0.31496062992125984" footer="0.31496062992125984"/>
  <pageSetup paperSize="122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Frac I</vt:lpstr>
      <vt:lpstr>Frac II</vt:lpstr>
      <vt:lpstr>Frac III</vt:lpstr>
      <vt:lpstr>FRAC V</vt:lpstr>
      <vt:lpstr>'Frac I'!Área_de_impresión</vt:lpstr>
      <vt:lpstr>'Frac II'!Área_de_impresión</vt:lpstr>
      <vt:lpstr>'Frac III'!Área_de_impresión</vt:lpstr>
      <vt:lpstr>'FRAC V'!Área_de_impresión</vt:lpstr>
      <vt:lpstr>'Frac II'!Títulos_a_imprimir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Eliseo</dc:creator>
  <cp:lastModifiedBy>Claudia Julieta Garnica Guzmán</cp:lastModifiedBy>
  <cp:lastPrinted>2016-04-15T17:00:00Z</cp:lastPrinted>
  <dcterms:created xsi:type="dcterms:W3CDTF">2011-02-10T20:19:47Z</dcterms:created>
  <dcterms:modified xsi:type="dcterms:W3CDTF">2017-01-11T20:39:54Z</dcterms:modified>
</cp:coreProperties>
</file>